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asharova\Desktop\МУН.ПРОГРАММА 2026\18.03.2026\"/>
    </mc:Choice>
  </mc:AlternateContent>
  <bookViews>
    <workbookView xWindow="0" yWindow="0" windowWidth="23040" windowHeight="9192" tabRatio="771"/>
  </bookViews>
  <sheets>
    <sheet name="ПРиложение к  постановлению" sheetId="1" r:id="rId1"/>
  </sheets>
  <definedNames>
    <definedName name="Z_4BD30697_8812_4AB0_85B7_85B41EE53A82_.wvu.PrintArea" localSheetId="0">'ПРиложение к  постановлению'!$A$8:$G$37</definedName>
    <definedName name="_xlnm.Print_Area" localSheetId="0">'ПРиложение к  постановлению'!$A$8:$P$830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23" i="1" l="1"/>
  <c r="I622" i="1"/>
  <c r="I621" i="1"/>
  <c r="O358" i="1"/>
  <c r="O359" i="1"/>
  <c r="O360" i="1"/>
  <c r="O357" i="1"/>
  <c r="N358" i="1"/>
  <c r="N359" i="1"/>
  <c r="N360" i="1"/>
  <c r="N357" i="1"/>
  <c r="I358" i="1"/>
  <c r="I359" i="1"/>
  <c r="I360" i="1"/>
  <c r="I357" i="1"/>
  <c r="H358" i="1"/>
  <c r="H359" i="1"/>
  <c r="H360" i="1"/>
  <c r="H357" i="1"/>
  <c r="G358" i="1"/>
  <c r="G359" i="1"/>
  <c r="G360" i="1"/>
  <c r="G357" i="1"/>
  <c r="F358" i="1"/>
  <c r="F359" i="1"/>
  <c r="F360" i="1"/>
  <c r="F357" i="1"/>
  <c r="L808" i="1" l="1"/>
  <c r="L828" i="1" s="1"/>
  <c r="L809" i="1"/>
  <c r="L829" i="1" s="1"/>
  <c r="L810" i="1"/>
  <c r="L830" i="1" s="1"/>
  <c r="L807" i="1"/>
  <c r="J808" i="1"/>
  <c r="J828" i="1" s="1"/>
  <c r="J809" i="1"/>
  <c r="J829" i="1" s="1"/>
  <c r="J810" i="1"/>
  <c r="J807" i="1"/>
  <c r="J827" i="1" s="1"/>
  <c r="I808" i="1"/>
  <c r="I828" i="1" s="1"/>
  <c r="I809" i="1"/>
  <c r="I829" i="1" s="1"/>
  <c r="I810" i="1"/>
  <c r="I830" i="1" s="1"/>
  <c r="H808" i="1"/>
  <c r="H828" i="1" s="1"/>
  <c r="H809" i="1"/>
  <c r="H829" i="1" s="1"/>
  <c r="H810" i="1"/>
  <c r="H830" i="1" s="1"/>
  <c r="G808" i="1"/>
  <c r="G828" i="1" s="1"/>
  <c r="G809" i="1"/>
  <c r="G810" i="1"/>
  <c r="G830" i="1" s="1"/>
  <c r="G807" i="1"/>
  <c r="G827" i="1" s="1"/>
  <c r="H807" i="1"/>
  <c r="H827" i="1" s="1"/>
  <c r="I807" i="1"/>
  <c r="F808" i="1"/>
  <c r="F828" i="1" s="1"/>
  <c r="F809" i="1"/>
  <c r="F829" i="1" s="1"/>
  <c r="F810" i="1"/>
  <c r="F830" i="1" s="1"/>
  <c r="F807" i="1"/>
  <c r="F827" i="1" s="1"/>
  <c r="E825" i="1"/>
  <c r="E824" i="1"/>
  <c r="E823" i="1"/>
  <c r="E822" i="1"/>
  <c r="L821" i="1"/>
  <c r="J821" i="1"/>
  <c r="I821" i="1"/>
  <c r="H821" i="1"/>
  <c r="G821" i="1"/>
  <c r="F821" i="1"/>
  <c r="E820" i="1"/>
  <c r="E819" i="1"/>
  <c r="E818" i="1"/>
  <c r="E817" i="1"/>
  <c r="L816" i="1"/>
  <c r="J816" i="1"/>
  <c r="I816" i="1"/>
  <c r="H816" i="1"/>
  <c r="G816" i="1"/>
  <c r="F816" i="1"/>
  <c r="E813" i="1"/>
  <c r="E814" i="1"/>
  <c r="E815" i="1"/>
  <c r="E812" i="1"/>
  <c r="L811" i="1"/>
  <c r="J811" i="1"/>
  <c r="F811" i="1"/>
  <c r="G811" i="1"/>
  <c r="H811" i="1"/>
  <c r="I811" i="1"/>
  <c r="H715" i="1"/>
  <c r="I798" i="1"/>
  <c r="I799" i="1"/>
  <c r="I800" i="1"/>
  <c r="I797" i="1"/>
  <c r="O798" i="1"/>
  <c r="O799" i="1"/>
  <c r="O800" i="1"/>
  <c r="N798" i="1"/>
  <c r="N799" i="1"/>
  <c r="N800" i="1"/>
  <c r="O797" i="1"/>
  <c r="N797" i="1"/>
  <c r="G800" i="1"/>
  <c r="H800" i="1"/>
  <c r="G799" i="1"/>
  <c r="H799" i="1"/>
  <c r="G798" i="1"/>
  <c r="H798" i="1"/>
  <c r="F798" i="1"/>
  <c r="F799" i="1"/>
  <c r="F800" i="1"/>
  <c r="E792" i="1"/>
  <c r="E791" i="1"/>
  <c r="E790" i="1"/>
  <c r="E789" i="1"/>
  <c r="O788" i="1"/>
  <c r="N788" i="1"/>
  <c r="I788" i="1"/>
  <c r="H788" i="1"/>
  <c r="G788" i="1"/>
  <c r="F788" i="1"/>
  <c r="E787" i="1"/>
  <c r="E786" i="1"/>
  <c r="E785" i="1"/>
  <c r="E784" i="1"/>
  <c r="O783" i="1"/>
  <c r="N783" i="1"/>
  <c r="I783" i="1"/>
  <c r="H783" i="1"/>
  <c r="G783" i="1"/>
  <c r="F783" i="1"/>
  <c r="G687" i="1"/>
  <c r="G686" i="1" s="1"/>
  <c r="H687" i="1"/>
  <c r="H797" i="1" s="1"/>
  <c r="F687" i="1"/>
  <c r="F686" i="1" s="1"/>
  <c r="E740" i="1"/>
  <c r="E739" i="1"/>
  <c r="E738" i="1"/>
  <c r="E737" i="1"/>
  <c r="O736" i="1"/>
  <c r="N736" i="1"/>
  <c r="I736" i="1"/>
  <c r="H736" i="1"/>
  <c r="G736" i="1"/>
  <c r="F736" i="1"/>
  <c r="E716" i="1"/>
  <c r="E715" i="1" s="1"/>
  <c r="G715" i="1"/>
  <c r="E753" i="1"/>
  <c r="E752" i="1"/>
  <c r="E751" i="1"/>
  <c r="E750" i="1"/>
  <c r="O749" i="1"/>
  <c r="N749" i="1"/>
  <c r="I749" i="1"/>
  <c r="H749" i="1"/>
  <c r="G749" i="1"/>
  <c r="F749" i="1"/>
  <c r="E745" i="1"/>
  <c r="E744" i="1"/>
  <c r="E743" i="1"/>
  <c r="E742" i="1"/>
  <c r="O741" i="1"/>
  <c r="N741" i="1"/>
  <c r="I741" i="1"/>
  <c r="H741" i="1"/>
  <c r="G741" i="1"/>
  <c r="F741" i="1"/>
  <c r="E732" i="1"/>
  <c r="E731" i="1"/>
  <c r="E730" i="1"/>
  <c r="E729" i="1"/>
  <c r="O728" i="1"/>
  <c r="N728" i="1"/>
  <c r="I728" i="1"/>
  <c r="H728" i="1"/>
  <c r="G728" i="1"/>
  <c r="F728" i="1"/>
  <c r="E727" i="1"/>
  <c r="E726" i="1"/>
  <c r="E725" i="1"/>
  <c r="E724" i="1"/>
  <c r="O723" i="1"/>
  <c r="N723" i="1"/>
  <c r="I723" i="1"/>
  <c r="H723" i="1"/>
  <c r="G723" i="1"/>
  <c r="F723" i="1"/>
  <c r="E711" i="1"/>
  <c r="E710" i="1"/>
  <c r="E709" i="1"/>
  <c r="E708" i="1"/>
  <c r="O707" i="1"/>
  <c r="N707" i="1"/>
  <c r="I707" i="1"/>
  <c r="H707" i="1"/>
  <c r="G707" i="1"/>
  <c r="F707" i="1"/>
  <c r="E703" i="1"/>
  <c r="E702" i="1"/>
  <c r="E701" i="1"/>
  <c r="E700" i="1"/>
  <c r="O699" i="1"/>
  <c r="N699" i="1"/>
  <c r="I699" i="1"/>
  <c r="H699" i="1"/>
  <c r="G699" i="1"/>
  <c r="F699" i="1"/>
  <c r="E690" i="1"/>
  <c r="E689" i="1"/>
  <c r="E688" i="1"/>
  <c r="O686" i="1"/>
  <c r="N686" i="1"/>
  <c r="I686" i="1"/>
  <c r="H686" i="1"/>
  <c r="E695" i="1"/>
  <c r="E694" i="1"/>
  <c r="E693" i="1"/>
  <c r="E692" i="1"/>
  <c r="O691" i="1"/>
  <c r="N691" i="1"/>
  <c r="I691" i="1"/>
  <c r="H691" i="1"/>
  <c r="G691" i="1"/>
  <c r="F691" i="1"/>
  <c r="E677" i="1"/>
  <c r="E676" i="1"/>
  <c r="E675" i="1"/>
  <c r="E674" i="1"/>
  <c r="O673" i="1"/>
  <c r="N673" i="1"/>
  <c r="I673" i="1"/>
  <c r="H673" i="1"/>
  <c r="G673" i="1"/>
  <c r="F673" i="1"/>
  <c r="O678" i="1"/>
  <c r="N678" i="1"/>
  <c r="I678" i="1"/>
  <c r="F678" i="1"/>
  <c r="G678" i="1"/>
  <c r="H678" i="1"/>
  <c r="E680" i="1"/>
  <c r="E681" i="1"/>
  <c r="E682" i="1"/>
  <c r="E679" i="1"/>
  <c r="I635" i="1"/>
  <c r="I636" i="1"/>
  <c r="I637" i="1"/>
  <c r="I634" i="1"/>
  <c r="O635" i="1"/>
  <c r="O636" i="1"/>
  <c r="O637" i="1"/>
  <c r="O634" i="1"/>
  <c r="N635" i="1"/>
  <c r="N636" i="1"/>
  <c r="N637" i="1"/>
  <c r="N634" i="1"/>
  <c r="G637" i="1"/>
  <c r="H637" i="1"/>
  <c r="G636" i="1"/>
  <c r="H636" i="1"/>
  <c r="G635" i="1"/>
  <c r="H635" i="1"/>
  <c r="G634" i="1"/>
  <c r="H634" i="1"/>
  <c r="F635" i="1"/>
  <c r="F636" i="1"/>
  <c r="F637" i="1"/>
  <c r="F634" i="1"/>
  <c r="I456" i="1"/>
  <c r="I458" i="1"/>
  <c r="I455" i="1"/>
  <c r="O456" i="1"/>
  <c r="O457" i="1"/>
  <c r="O458" i="1"/>
  <c r="O455" i="1"/>
  <c r="N456" i="1"/>
  <c r="N457" i="1"/>
  <c r="N458" i="1"/>
  <c r="N455" i="1"/>
  <c r="G458" i="1"/>
  <c r="H458" i="1"/>
  <c r="G457" i="1"/>
  <c r="H457" i="1"/>
  <c r="G456" i="1"/>
  <c r="H456" i="1"/>
  <c r="G455" i="1"/>
  <c r="H455" i="1"/>
  <c r="F456" i="1"/>
  <c r="F457" i="1"/>
  <c r="F458" i="1"/>
  <c r="F455" i="1"/>
  <c r="E405" i="1"/>
  <c r="E404" i="1"/>
  <c r="E403" i="1"/>
  <c r="E402" i="1"/>
  <c r="O401" i="1"/>
  <c r="N401" i="1"/>
  <c r="M401" i="1"/>
  <c r="H401" i="1"/>
  <c r="G401" i="1"/>
  <c r="F401" i="1"/>
  <c r="I129" i="1"/>
  <c r="I130" i="1"/>
  <c r="I131" i="1"/>
  <c r="I128" i="1"/>
  <c r="H128" i="1"/>
  <c r="O129" i="1"/>
  <c r="O130" i="1"/>
  <c r="O131" i="1"/>
  <c r="O128" i="1"/>
  <c r="N129" i="1"/>
  <c r="N130" i="1"/>
  <c r="N131" i="1"/>
  <c r="N128" i="1"/>
  <c r="G131" i="1"/>
  <c r="H131" i="1"/>
  <c r="G130" i="1"/>
  <c r="H130" i="1"/>
  <c r="G129" i="1"/>
  <c r="H129" i="1"/>
  <c r="G128" i="1"/>
  <c r="F129" i="1"/>
  <c r="F130" i="1"/>
  <c r="F131" i="1"/>
  <c r="F128" i="1"/>
  <c r="E658" i="1"/>
  <c r="E657" i="1"/>
  <c r="E656" i="1"/>
  <c r="E655" i="1"/>
  <c r="O654" i="1"/>
  <c r="N654" i="1"/>
  <c r="I654" i="1"/>
  <c r="H654" i="1"/>
  <c r="G654" i="1"/>
  <c r="F654" i="1"/>
  <c r="E650" i="1"/>
  <c r="E649" i="1"/>
  <c r="E648" i="1"/>
  <c r="E647" i="1"/>
  <c r="O646" i="1"/>
  <c r="N646" i="1"/>
  <c r="I646" i="1"/>
  <c r="H646" i="1"/>
  <c r="G646" i="1"/>
  <c r="F646" i="1"/>
  <c r="E642" i="1"/>
  <c r="E641" i="1"/>
  <c r="E640" i="1"/>
  <c r="E639" i="1"/>
  <c r="O638" i="1"/>
  <c r="N638" i="1"/>
  <c r="I638" i="1"/>
  <c r="H638" i="1"/>
  <c r="G638" i="1"/>
  <c r="F638" i="1"/>
  <c r="E624" i="1"/>
  <c r="E623" i="1"/>
  <c r="E622" i="1"/>
  <c r="E621" i="1"/>
  <c r="O620" i="1"/>
  <c r="N620" i="1"/>
  <c r="I620" i="1"/>
  <c r="H620" i="1"/>
  <c r="G620" i="1"/>
  <c r="E629" i="1"/>
  <c r="E628" i="1"/>
  <c r="E627" i="1"/>
  <c r="E626" i="1"/>
  <c r="O625" i="1"/>
  <c r="N625" i="1"/>
  <c r="I625" i="1"/>
  <c r="H625" i="1"/>
  <c r="G625" i="1"/>
  <c r="E616" i="1"/>
  <c r="E615" i="1"/>
  <c r="E614" i="1"/>
  <c r="E613" i="1"/>
  <c r="O612" i="1"/>
  <c r="N612" i="1"/>
  <c r="M612" i="1"/>
  <c r="H612" i="1"/>
  <c r="G612" i="1"/>
  <c r="F612" i="1"/>
  <c r="E611" i="1"/>
  <c r="E610" i="1"/>
  <c r="E609" i="1"/>
  <c r="E608" i="1"/>
  <c r="O607" i="1"/>
  <c r="N607" i="1"/>
  <c r="M607" i="1"/>
  <c r="H607" i="1"/>
  <c r="G607" i="1"/>
  <c r="F607" i="1"/>
  <c r="E603" i="1"/>
  <c r="E602" i="1"/>
  <c r="E601" i="1"/>
  <c r="E600" i="1"/>
  <c r="O599" i="1"/>
  <c r="N599" i="1"/>
  <c r="M599" i="1"/>
  <c r="H599" i="1"/>
  <c r="G599" i="1"/>
  <c r="F599" i="1"/>
  <c r="E595" i="1"/>
  <c r="E594" i="1"/>
  <c r="E593" i="1"/>
  <c r="E592" i="1"/>
  <c r="G591" i="1"/>
  <c r="F591" i="1"/>
  <c r="E590" i="1"/>
  <c r="F589" i="1"/>
  <c r="E589" i="1" s="1"/>
  <c r="F588" i="1"/>
  <c r="E588" i="1" s="1"/>
  <c r="F587" i="1"/>
  <c r="E587" i="1" s="1"/>
  <c r="G586" i="1"/>
  <c r="E582" i="1"/>
  <c r="E581" i="1"/>
  <c r="E580" i="1"/>
  <c r="E579" i="1"/>
  <c r="O578" i="1"/>
  <c r="N578" i="1"/>
  <c r="M578" i="1"/>
  <c r="H578" i="1"/>
  <c r="G578" i="1"/>
  <c r="F578" i="1"/>
  <c r="E577" i="1"/>
  <c r="E576" i="1"/>
  <c r="E575" i="1"/>
  <c r="E574" i="1"/>
  <c r="O573" i="1"/>
  <c r="N573" i="1"/>
  <c r="M573" i="1"/>
  <c r="H573" i="1"/>
  <c r="G573" i="1"/>
  <c r="F573" i="1"/>
  <c r="E471" i="1"/>
  <c r="E470" i="1"/>
  <c r="E469" i="1"/>
  <c r="E468" i="1"/>
  <c r="O467" i="1"/>
  <c r="N467" i="1"/>
  <c r="I467" i="1"/>
  <c r="H467" i="1"/>
  <c r="G467" i="1"/>
  <c r="F467" i="1"/>
  <c r="E463" i="1"/>
  <c r="E462" i="1"/>
  <c r="E461" i="1"/>
  <c r="E460" i="1"/>
  <c r="O459" i="1"/>
  <c r="N459" i="1"/>
  <c r="I459" i="1"/>
  <c r="H459" i="1"/>
  <c r="G459" i="1"/>
  <c r="F459" i="1"/>
  <c r="N665" i="1" l="1"/>
  <c r="K30" i="1" s="1"/>
  <c r="G663" i="1"/>
  <c r="O666" i="1"/>
  <c r="M31" i="1" s="1"/>
  <c r="G665" i="1"/>
  <c r="N666" i="1"/>
  <c r="H633" i="1"/>
  <c r="O663" i="1"/>
  <c r="E457" i="1"/>
  <c r="E798" i="1"/>
  <c r="F666" i="1"/>
  <c r="D31" i="1" s="1"/>
  <c r="E687" i="1"/>
  <c r="E686" i="1" s="1"/>
  <c r="E749" i="1"/>
  <c r="F797" i="1"/>
  <c r="F796" i="1" s="1"/>
  <c r="N356" i="1"/>
  <c r="F454" i="1"/>
  <c r="O356" i="1"/>
  <c r="E636" i="1"/>
  <c r="H796" i="1"/>
  <c r="H663" i="1"/>
  <c r="G28" i="1" s="1"/>
  <c r="I664" i="1"/>
  <c r="I29" i="1" s="1"/>
  <c r="F633" i="1"/>
  <c r="N663" i="1"/>
  <c r="K28" i="1" s="1"/>
  <c r="O633" i="1"/>
  <c r="E728" i="1"/>
  <c r="H806" i="1"/>
  <c r="H826" i="1" s="1"/>
  <c r="E591" i="1"/>
  <c r="E607" i="1"/>
  <c r="I663" i="1"/>
  <c r="F356" i="1"/>
  <c r="O665" i="1"/>
  <c r="M30" i="1" s="1"/>
  <c r="G454" i="1"/>
  <c r="N454" i="1"/>
  <c r="E637" i="1"/>
  <c r="G633" i="1"/>
  <c r="N796" i="1"/>
  <c r="I806" i="1"/>
  <c r="I826" i="1" s="1"/>
  <c r="G806" i="1"/>
  <c r="G826" i="1" s="1"/>
  <c r="G356" i="1"/>
  <c r="O664" i="1"/>
  <c r="M29" i="1" s="1"/>
  <c r="H454" i="1"/>
  <c r="O454" i="1"/>
  <c r="G797" i="1"/>
  <c r="G796" i="1" s="1"/>
  <c r="E458" i="1"/>
  <c r="E807" i="1"/>
  <c r="E827" i="1" s="1"/>
  <c r="H664" i="1"/>
  <c r="G29" i="1" s="1"/>
  <c r="H666" i="1"/>
  <c r="G31" i="1" s="1"/>
  <c r="I666" i="1"/>
  <c r="I31" i="1" s="1"/>
  <c r="E358" i="1"/>
  <c r="N633" i="1"/>
  <c r="E699" i="1"/>
  <c r="E707" i="1"/>
  <c r="E723" i="1"/>
  <c r="E736" i="1"/>
  <c r="E800" i="1"/>
  <c r="L806" i="1"/>
  <c r="L826" i="1" s="1"/>
  <c r="J806" i="1"/>
  <c r="J826" i="1" s="1"/>
  <c r="I827" i="1"/>
  <c r="E612" i="1"/>
  <c r="G666" i="1"/>
  <c r="E31" i="1" s="1"/>
  <c r="N664" i="1"/>
  <c r="K29" i="1" s="1"/>
  <c r="I665" i="1"/>
  <c r="I30" i="1" s="1"/>
  <c r="E401" i="1"/>
  <c r="H356" i="1"/>
  <c r="E456" i="1"/>
  <c r="E635" i="1"/>
  <c r="O796" i="1"/>
  <c r="E809" i="1"/>
  <c r="E829" i="1" s="1"/>
  <c r="J830" i="1"/>
  <c r="L827" i="1"/>
  <c r="H665" i="1"/>
  <c r="G30" i="1" s="1"/>
  <c r="E128" i="1"/>
  <c r="E455" i="1"/>
  <c r="E673" i="1"/>
  <c r="E691" i="1"/>
  <c r="I796" i="1"/>
  <c r="E808" i="1"/>
  <c r="E828" i="1" s="1"/>
  <c r="F806" i="1"/>
  <c r="F826" i="1" s="1"/>
  <c r="G829" i="1"/>
  <c r="E810" i="1"/>
  <c r="E811" i="1"/>
  <c r="E821" i="1"/>
  <c r="E816" i="1"/>
  <c r="E788" i="1"/>
  <c r="E783" i="1"/>
  <c r="E799" i="1"/>
  <c r="E741" i="1"/>
  <c r="G664" i="1"/>
  <c r="E29" i="1" s="1"/>
  <c r="E625" i="1"/>
  <c r="E638" i="1"/>
  <c r="H127" i="1"/>
  <c r="E620" i="1"/>
  <c r="G127" i="1"/>
  <c r="E678" i="1"/>
  <c r="I633" i="1"/>
  <c r="E634" i="1"/>
  <c r="I454" i="1"/>
  <c r="I356" i="1"/>
  <c r="E357" i="1"/>
  <c r="E360" i="1"/>
  <c r="E359" i="1"/>
  <c r="E130" i="1"/>
  <c r="O127" i="1"/>
  <c r="I127" i="1"/>
  <c r="E129" i="1"/>
  <c r="E131" i="1"/>
  <c r="N127" i="1"/>
  <c r="F127" i="1"/>
  <c r="E654" i="1"/>
  <c r="E646" i="1"/>
  <c r="E573" i="1"/>
  <c r="E599" i="1"/>
  <c r="E467" i="1"/>
  <c r="E578" i="1"/>
  <c r="E586" i="1"/>
  <c r="F586" i="1"/>
  <c r="E459" i="1"/>
  <c r="E413" i="1"/>
  <c r="E412" i="1"/>
  <c r="E411" i="1"/>
  <c r="E410" i="1"/>
  <c r="O409" i="1"/>
  <c r="N409" i="1"/>
  <c r="I409" i="1"/>
  <c r="H409" i="1"/>
  <c r="G409" i="1"/>
  <c r="F409" i="1"/>
  <c r="E397" i="1"/>
  <c r="E396" i="1"/>
  <c r="E395" i="1"/>
  <c r="E394" i="1"/>
  <c r="O393" i="1"/>
  <c r="N393" i="1"/>
  <c r="I393" i="1"/>
  <c r="H393" i="1"/>
  <c r="G393" i="1"/>
  <c r="F393" i="1"/>
  <c r="E381" i="1"/>
  <c r="E380" i="1"/>
  <c r="E379" i="1"/>
  <c r="E378" i="1"/>
  <c r="O377" i="1"/>
  <c r="N377" i="1"/>
  <c r="I377" i="1"/>
  <c r="H377" i="1"/>
  <c r="G377" i="1"/>
  <c r="F377" i="1"/>
  <c r="E365" i="1"/>
  <c r="E364" i="1"/>
  <c r="E363" i="1"/>
  <c r="E362" i="1"/>
  <c r="O361" i="1"/>
  <c r="N361" i="1"/>
  <c r="I361" i="1"/>
  <c r="H361" i="1"/>
  <c r="G361" i="1"/>
  <c r="F361" i="1"/>
  <c r="E312" i="1"/>
  <c r="E311" i="1"/>
  <c r="E310" i="1"/>
  <c r="E309" i="1"/>
  <c r="O308" i="1"/>
  <c r="N308" i="1"/>
  <c r="I308" i="1"/>
  <c r="H308" i="1"/>
  <c r="G308" i="1"/>
  <c r="F308" i="1"/>
  <c r="E352" i="1"/>
  <c r="E351" i="1"/>
  <c r="E350" i="1"/>
  <c r="E349" i="1"/>
  <c r="O348" i="1"/>
  <c r="N348" i="1"/>
  <c r="I348" i="1"/>
  <c r="H348" i="1"/>
  <c r="G348" i="1"/>
  <c r="F348" i="1"/>
  <c r="O292" i="1"/>
  <c r="N292" i="1"/>
  <c r="I292" i="1"/>
  <c r="F292" i="1"/>
  <c r="G292" i="1"/>
  <c r="H292" i="1"/>
  <c r="E294" i="1"/>
  <c r="E295" i="1"/>
  <c r="E296" i="1"/>
  <c r="E293" i="1"/>
  <c r="H284" i="1"/>
  <c r="E288" i="1"/>
  <c r="E287" i="1"/>
  <c r="E286" i="1"/>
  <c r="E285" i="1"/>
  <c r="G284" i="1"/>
  <c r="F284" i="1"/>
  <c r="I28" i="1" l="1"/>
  <c r="I32" i="1" s="1"/>
  <c r="E30" i="1"/>
  <c r="M28" i="1"/>
  <c r="M32" i="1" s="1"/>
  <c r="E28" i="1"/>
  <c r="K31" i="1"/>
  <c r="O662" i="1"/>
  <c r="E454" i="1"/>
  <c r="E356" i="1"/>
  <c r="E666" i="1"/>
  <c r="N662" i="1"/>
  <c r="H662" i="1"/>
  <c r="E797" i="1"/>
  <c r="E796" i="1" s="1"/>
  <c r="E806" i="1"/>
  <c r="E826" i="1" s="1"/>
  <c r="E830" i="1"/>
  <c r="I662" i="1"/>
  <c r="E633" i="1"/>
  <c r="G32" i="1"/>
  <c r="E127" i="1"/>
  <c r="E409" i="1"/>
  <c r="G662" i="1"/>
  <c r="E292" i="1"/>
  <c r="E361" i="1"/>
  <c r="E308" i="1"/>
  <c r="E377" i="1"/>
  <c r="E393" i="1"/>
  <c r="E348" i="1"/>
  <c r="E284" i="1"/>
  <c r="K32" i="1" l="1"/>
  <c r="E32" i="1"/>
  <c r="E280" i="1"/>
  <c r="E279" i="1"/>
  <c r="E278" i="1"/>
  <c r="E277" i="1"/>
  <c r="O276" i="1"/>
  <c r="N276" i="1"/>
  <c r="I276" i="1"/>
  <c r="H276" i="1"/>
  <c r="G276" i="1"/>
  <c r="F276" i="1"/>
  <c r="E272" i="1"/>
  <c r="E271" i="1"/>
  <c r="E270" i="1"/>
  <c r="E269" i="1"/>
  <c r="O268" i="1"/>
  <c r="N268" i="1"/>
  <c r="I268" i="1"/>
  <c r="H268" i="1"/>
  <c r="G268" i="1"/>
  <c r="F268" i="1"/>
  <c r="E264" i="1"/>
  <c r="E263" i="1"/>
  <c r="E262" i="1"/>
  <c r="E261" i="1"/>
  <c r="O260" i="1"/>
  <c r="N260" i="1"/>
  <c r="I260" i="1"/>
  <c r="H260" i="1"/>
  <c r="G260" i="1"/>
  <c r="F260" i="1"/>
  <c r="E256" i="1"/>
  <c r="E255" i="1"/>
  <c r="E254" i="1"/>
  <c r="E253" i="1"/>
  <c r="O252" i="1"/>
  <c r="N252" i="1"/>
  <c r="I252" i="1"/>
  <c r="H252" i="1"/>
  <c r="G252" i="1"/>
  <c r="F252" i="1"/>
  <c r="E248" i="1"/>
  <c r="E247" i="1"/>
  <c r="E246" i="1"/>
  <c r="E245" i="1"/>
  <c r="O244" i="1"/>
  <c r="N244" i="1"/>
  <c r="I244" i="1"/>
  <c r="H244" i="1"/>
  <c r="G244" i="1"/>
  <c r="F244" i="1"/>
  <c r="E240" i="1"/>
  <c r="E239" i="1"/>
  <c r="E238" i="1"/>
  <c r="E237" i="1"/>
  <c r="O236" i="1"/>
  <c r="N236" i="1"/>
  <c r="I236" i="1"/>
  <c r="H236" i="1"/>
  <c r="G236" i="1"/>
  <c r="F236" i="1"/>
  <c r="E224" i="1"/>
  <c r="E223" i="1"/>
  <c r="E222" i="1"/>
  <c r="E221" i="1"/>
  <c r="O220" i="1"/>
  <c r="N220" i="1"/>
  <c r="I220" i="1"/>
  <c r="H220" i="1"/>
  <c r="G220" i="1"/>
  <c r="F220" i="1"/>
  <c r="O212" i="1"/>
  <c r="N212" i="1"/>
  <c r="I212" i="1"/>
  <c r="F212" i="1"/>
  <c r="G212" i="1"/>
  <c r="H212" i="1"/>
  <c r="E214" i="1"/>
  <c r="E215" i="1"/>
  <c r="E216" i="1"/>
  <c r="E213" i="1"/>
  <c r="E208" i="1"/>
  <c r="E207" i="1"/>
  <c r="E206" i="1"/>
  <c r="E205" i="1"/>
  <c r="G204" i="1"/>
  <c r="E204" i="1" s="1"/>
  <c r="O196" i="1"/>
  <c r="N196" i="1"/>
  <c r="I196" i="1"/>
  <c r="F196" i="1"/>
  <c r="G196" i="1"/>
  <c r="H196" i="1"/>
  <c r="E198" i="1"/>
  <c r="E199" i="1"/>
  <c r="E200" i="1"/>
  <c r="E197" i="1"/>
  <c r="E190" i="1"/>
  <c r="E191" i="1"/>
  <c r="E192" i="1"/>
  <c r="E189" i="1"/>
  <c r="O188" i="1"/>
  <c r="N188" i="1"/>
  <c r="I188" i="1"/>
  <c r="F188" i="1"/>
  <c r="G188" i="1"/>
  <c r="H188" i="1"/>
  <c r="E168" i="1"/>
  <c r="E167" i="1"/>
  <c r="E166" i="1"/>
  <c r="E165" i="1"/>
  <c r="O164" i="1"/>
  <c r="N164" i="1"/>
  <c r="I164" i="1"/>
  <c r="H164" i="1"/>
  <c r="G164" i="1"/>
  <c r="F164" i="1"/>
  <c r="O140" i="1"/>
  <c r="N140" i="1"/>
  <c r="I140" i="1"/>
  <c r="G140" i="1"/>
  <c r="H140" i="1"/>
  <c r="F140" i="1"/>
  <c r="E141" i="1"/>
  <c r="E142" i="1"/>
  <c r="E143" i="1"/>
  <c r="E144" i="1"/>
  <c r="O132" i="1"/>
  <c r="N132" i="1"/>
  <c r="I132" i="1"/>
  <c r="G132" i="1"/>
  <c r="H132" i="1"/>
  <c r="F132" i="1"/>
  <c r="E133" i="1"/>
  <c r="E134" i="1"/>
  <c r="E135" i="1"/>
  <c r="E136" i="1"/>
  <c r="E260" i="1" l="1"/>
  <c r="E276" i="1"/>
  <c r="E212" i="1"/>
  <c r="E268" i="1"/>
  <c r="E252" i="1"/>
  <c r="E244" i="1"/>
  <c r="E236" i="1"/>
  <c r="E220" i="1"/>
  <c r="E164" i="1"/>
  <c r="E196" i="1"/>
  <c r="E188" i="1"/>
  <c r="E140" i="1"/>
  <c r="E132" i="1"/>
  <c r="E545" i="1" l="1"/>
  <c r="E544" i="1"/>
  <c r="E543" i="1"/>
  <c r="E542" i="1"/>
  <c r="O541" i="1"/>
  <c r="N541" i="1"/>
  <c r="M541" i="1"/>
  <c r="H541" i="1"/>
  <c r="G541" i="1"/>
  <c r="F541" i="1"/>
  <c r="E537" i="1"/>
  <c r="E536" i="1"/>
  <c r="E535" i="1"/>
  <c r="E534" i="1"/>
  <c r="O533" i="1"/>
  <c r="N533" i="1"/>
  <c r="M533" i="1"/>
  <c r="H533" i="1"/>
  <c r="G533" i="1"/>
  <c r="F533" i="1"/>
  <c r="E529" i="1"/>
  <c r="E528" i="1"/>
  <c r="E527" i="1"/>
  <c r="E526" i="1"/>
  <c r="O525" i="1"/>
  <c r="N525" i="1"/>
  <c r="M525" i="1"/>
  <c r="H525" i="1"/>
  <c r="G525" i="1"/>
  <c r="F525" i="1"/>
  <c r="E518" i="1"/>
  <c r="E517" i="1"/>
  <c r="E516" i="1"/>
  <c r="E515" i="1"/>
  <c r="O514" i="1"/>
  <c r="N514" i="1"/>
  <c r="M514" i="1"/>
  <c r="H514" i="1"/>
  <c r="G514" i="1"/>
  <c r="F514" i="1"/>
  <c r="E513" i="1"/>
  <c r="F512" i="1"/>
  <c r="F511" i="1"/>
  <c r="F510" i="1"/>
  <c r="G509" i="1"/>
  <c r="E505" i="1"/>
  <c r="E504" i="1"/>
  <c r="E503" i="1"/>
  <c r="E502" i="1"/>
  <c r="O501" i="1"/>
  <c r="N501" i="1"/>
  <c r="M501" i="1"/>
  <c r="H501" i="1"/>
  <c r="G501" i="1"/>
  <c r="F501" i="1"/>
  <c r="E492" i="1"/>
  <c r="E491" i="1"/>
  <c r="E490" i="1"/>
  <c r="E489" i="1"/>
  <c r="O488" i="1"/>
  <c r="N488" i="1"/>
  <c r="M488" i="1"/>
  <c r="H488" i="1"/>
  <c r="G488" i="1"/>
  <c r="F488" i="1"/>
  <c r="E497" i="1"/>
  <c r="E496" i="1"/>
  <c r="E495" i="1"/>
  <c r="E494" i="1"/>
  <c r="O493" i="1"/>
  <c r="N493" i="1"/>
  <c r="M493" i="1"/>
  <c r="H493" i="1"/>
  <c r="G493" i="1"/>
  <c r="F493" i="1"/>
  <c r="E512" i="1" l="1"/>
  <c r="F665" i="1"/>
  <c r="D30" i="1" s="1"/>
  <c r="C30" i="1" s="1"/>
  <c r="E510" i="1"/>
  <c r="F663" i="1"/>
  <c r="D28" i="1" s="1"/>
  <c r="C28" i="1" s="1"/>
  <c r="E511" i="1"/>
  <c r="F664" i="1"/>
  <c r="D29" i="1" s="1"/>
  <c r="C29" i="1" s="1"/>
  <c r="E525" i="1"/>
  <c r="E514" i="1"/>
  <c r="E541" i="1"/>
  <c r="E493" i="1"/>
  <c r="E501" i="1"/>
  <c r="F509" i="1"/>
  <c r="E533" i="1"/>
  <c r="E488" i="1"/>
  <c r="C32" i="1" l="1"/>
  <c r="E509" i="1"/>
  <c r="E663" i="1"/>
  <c r="F662" i="1"/>
  <c r="E664" i="1"/>
  <c r="E665" i="1"/>
  <c r="E662" i="1" l="1"/>
  <c r="D32" i="1"/>
</calcChain>
</file>

<file path=xl/comments1.xml><?xml version="1.0" encoding="utf-8"?>
<comments xmlns="http://schemas.openxmlformats.org/spreadsheetml/2006/main">
  <authors>
    <author>GerasimenkoEV</author>
  </authors>
  <commentList>
    <comment ref="B401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нет финансирования с 2025 года
</t>
        </r>
      </text>
    </comment>
    <comment ref="B573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2023-2024 годы</t>
        </r>
      </text>
    </comment>
    <comment ref="B586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мероприятий 2023- 2024 годы
</t>
        </r>
      </text>
    </comment>
    <comment ref="B607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2024 год</t>
        </r>
      </text>
    </comment>
  </commentList>
</comments>
</file>

<file path=xl/sharedStrings.xml><?xml version="1.0" encoding="utf-8"?>
<sst xmlns="http://schemas.openxmlformats.org/spreadsheetml/2006/main" count="2465" uniqueCount="485">
  <si>
    <t>МУНИЦИПАЛЬНАЯ ПРОГРАММА</t>
  </si>
  <si>
    <t>(наименование муниципального образования)</t>
  </si>
  <si>
    <t>1. Паспорт муниципальной программы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</si>
  <si>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</si>
  <si>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</si>
  <si>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</si>
  <si>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</si>
  <si>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Муниципальные заказчики программы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</si>
  <si>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</si>
  <si>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</si>
  <si>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Подпрограмма 4 «Обеспечивающая подпрограмма»</t>
  </si>
  <si>
    <t xml:space="preserve">Краткая характеристика подпрограмм
</t>
  </si>
  <si>
    <t>Источники финансирования</t>
  </si>
  <si>
    <t>Расходы (тыс. руб.) муниципальной программы, в том числе по годам:</t>
  </si>
  <si>
    <t>Всего</t>
  </si>
  <si>
    <t>2023 год</t>
  </si>
  <si>
    <t>2024 год</t>
  </si>
  <si>
    <t>2025 год</t>
  </si>
  <si>
    <t>2026 год</t>
  </si>
  <si>
    <t>2027 год</t>
  </si>
  <si>
    <t>2028 год</t>
  </si>
  <si>
    <t>Средства бюджета Московской области</t>
  </si>
  <si>
    <t>Средства бюджета муниципального образования Московской области</t>
  </si>
  <si>
    <t>Внебюджетные средства</t>
  </si>
  <si>
    <t>Средства федерального бюджета</t>
  </si>
  <si>
    <t>Всего, в том числе по годам:</t>
  </si>
  <si>
    <t xml:space="preserve">2.   Краткая характеристика сферы реализации муниципальной программы, в том числе формулировка основных проблем в указанной сфере, описание целей муниципальной программы (объем раздела не должен превышать трех страниц машинописного текста)
</t>
  </si>
  <si>
    <t xml:space="preserve">3.  Инерционный прогноз развития соответствующей сферы реализации муниципальной программы с учетом ранее достигнутых результатов, а также предложения по решению проблем в указанной сфере (объем раздела не должен превышать трех страниц машинописного текста)
</t>
  </si>
  <si>
    <t xml:space="preserve"> 7. Перечень мероприятий подпрограммы 1 «Общее образование»</t>
  </si>
  <si>
    <t>Мероприятие подпрограммы</t>
  </si>
  <si>
    <t>Сроки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</si>
  <si>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</si>
  <si>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</si>
  <si>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</si>
  <si>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 xml:space="preserve">Основное мероприятие 01. 
Финансовое обеспечение деятельности образовательных организаций
</t>
  </si>
  <si>
    <t>Итого</t>
  </si>
  <si>
    <t xml:space="preserve">Средства бюджета Московской области </t>
  </si>
  <si>
    <t>Средства бюджета муниципального образования</t>
  </si>
  <si>
    <t>Внебюджетные источники</t>
  </si>
  <si>
    <t>Мероприятие 01.02.
Обеспечение подвоза обучающихся к месту обучения в муниципальные общеобразовательные организации в Московской области, в том числе с наличием интерната, за счет средств местного бюджета</t>
  </si>
  <si>
    <t>Обеспечен подвоз обучающихся к месту учебы и обратно, %</t>
  </si>
  <si>
    <t>Итого 2023 год</t>
  </si>
  <si>
    <t>Итого 2024 год</t>
  </si>
  <si>
    <t>Итого 2025 год</t>
  </si>
  <si>
    <t>В том числе:</t>
  </si>
  <si>
    <t>1 квартал</t>
  </si>
  <si>
    <t>1 полугодие</t>
  </si>
  <si>
    <t>9 месяцев</t>
  </si>
  <si>
    <t>12 месяцев</t>
  </si>
  <si>
    <t>Мероприятие 01.04.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 за счет средств местного бюджета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</si>
  <si>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организациях, %
</t>
  </si>
  <si>
    <t>Мероприятие 01.05.
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</si>
  <si>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частных дошкольных и общеобразовательных организациях, в общей численности обучающихся в частных дошкольных и общеобразовательных организациях, %
</t>
  </si>
  <si>
    <t>Мероприятие 01.06.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за счет средств местного бюджета</t>
  </si>
  <si>
    <t>Доля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 в общей численности детей, родители которых обратились за выплатой компенсации, процент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</si>
  <si>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</si>
  <si>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01.08. 
Финансовое обеспечение получения 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</si>
  <si>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частных дошкольных и общеобразовательных организациях, в общей численности обучающихся в частных дошкольных и общеобразовательных организациях, %</t>
  </si>
  <si>
    <t>Мероприятие 01.09. 
Проведение текущего ремонта учреждений дошкольного образования</t>
  </si>
  <si>
    <t xml:space="preserve">Количество учреждений дошкольного образования, в которых проведен текущий ремонт, шт
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</si>
  <si>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</si>
  <si>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Результат 1. Доля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 в общей численности детей, родители которых обратились за выплатой компенсации, процент</t>
  </si>
  <si>
    <t>Мероприятие 01.11. 
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</si>
  <si>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пособием, %</t>
  </si>
  <si>
    <t>Мероприятие 01.17
Расходы на обеспечение деятельности (оказание услуг) муниципальных учреждений – дошкольные образовательные организации</t>
  </si>
  <si>
    <t>Мероприятие 01.19
Профессиональная физическая охрана муниципальных учреждений дошкольного образования</t>
  </si>
  <si>
    <t>Мероприятие 01.20
Мероприятия в сфере дошкольного образования</t>
  </si>
  <si>
    <t>Мероприятие 01.21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</si>
  <si>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01.23
Профессиональная физическая охрана муниципальных учреждений в сфере общеобразовательных организаций</t>
  </si>
  <si>
    <t>Мероприятие 01.24
Организация питания обучающихся и воспитанников общеобразовательных организаций</t>
  </si>
  <si>
    <t>Мероприятие 01.25
Мероприятия в сфере образования</t>
  </si>
  <si>
    <t>Мероприятие 01.26
Оснащение и лицензирование медицинских кабинетов образовательных организаций</t>
  </si>
  <si>
    <t>Мероприятие 01.27.
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</si>
  <si>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Доля 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общей численности работников такой категории, процент</t>
  </si>
  <si>
    <t>Мероприятие 01.29. 
Организация питания обучающихся в муниципальных общеобразовательных организациях в Московской области</t>
  </si>
  <si>
    <t>Мероприятие 01.30.
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</si>
  <si>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 xml:space="preserve"> Доля воспитанников в частных дошкольных образовательных организациях, частных общеобразовательных организациях и у индивидуальных предпринимателей, осуществляющих образовательную деятельность по основным общеобразовательным программам дошкольного образования, обеспеченных содержанием, в общей численности воспитанников, зачисленных  в частные дошкольные образовательные организации, частные общеобразовательные организации и к индивидуальным предпринимателям, осуществляющим образовательную деятельность по основным общеобразовательным программам дошкольного образования, посредством информационной системы управления дошкольными образовательными организациями Московской области, процент</t>
  </si>
  <si>
    <t>Мероприятие 01.31
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</si>
  <si>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Обеспечена положительная динамика образовательных результатов обучающихся в условиях интеграции образовательного процесса в образовательных комплексах, шт.</t>
  </si>
  <si>
    <t>Мероприятие 01.34.
Проведение текущего ремонта общеобразовательных организаций</t>
  </si>
  <si>
    <t xml:space="preserve">Количество общеобразовательных организаций, в которых проведен текущий ремонт, шт
</t>
  </si>
  <si>
    <t>Мероприятие 01.37
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</si>
  <si>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Количество функционирующих организаций, занимающихся методическим обеспечением образовательного процесса, шт</t>
  </si>
  <si>
    <t>Мероприятие 01.39. 
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</si>
  <si>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 xml:space="preserve"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
</t>
  </si>
  <si>
    <t>Мероприятие 02.01.
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</si>
  <si>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Доля отдельных категорий обучающихся по очной форме обучения в муниципальных общеобразовательных организациях, которым выплачена компенсация, в общем  числе обратившихся, процент
</t>
  </si>
  <si>
    <t>Мероприятие 02.03.
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</si>
  <si>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числе обратившихся, %
</t>
  </si>
  <si>
    <t>Мероприятие 02.04.
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</si>
  <si>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Приобретены автобусы для доставки обучающихся в общеобразовательные организации, расположенные в сельских населенных пунктах</t>
  </si>
  <si>
    <t xml:space="preserve">Мероприятие 02.06.
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 </t>
  </si>
  <si>
    <t xml:space="preserve">Обеспечение бесплатным горячим питанием обучающихся, получающих начальное общее образование в муниципальных образовательных организациях, чел
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</si>
  <si>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</si>
  <si>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Обеспечены бесплатным горячим питанием обучающиеся, получающие начальное общее образование в государственных и
муниципальных образовательных организациях, человек.
</t>
  </si>
  <si>
    <t>Мероприятие 02.14.
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</si>
  <si>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Количество детей из семей граждан, участвующих в специальной военной операции, плата за присмотр и уход за которых в муниципальных образовательных организациях в Московской области, реализующих программы дошкольного образования, не взимается, человек</t>
  </si>
  <si>
    <t>Мероприятие 02.19. Оснащение средствами обучения и воспитания муниципальных общеобразовательных организаций, здания которых построены за счет внебюджетных источников финансирования</t>
  </si>
  <si>
    <t>Мероприятие 02.32.
Cоздание мест для обучающихся в зданиях, построенных за счет внебюджетных источников финансирования</t>
  </si>
  <si>
    <t>Мероприятие 02.33. 
Повышение эффективности использования зданий муниципальных образовательных организаций</t>
  </si>
  <si>
    <t>Количество зданий муниципальных образовательных организаций, в которых проведены мероприятия по повышению эффективности использования зданий, шт.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</si>
  <si>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</si>
  <si>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</si>
  <si>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Проведены работы в муниципальных общеобразовательных организациях для обеспечения пожарной безопасности шт.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</si>
  <si>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</si>
  <si>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Мероприятие 04.01.
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</si>
  <si>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 xml:space="preserve">Количество общеобразовательных организаций, оказывающих услуги дошкольного, начального общего, основного общего, среднего общего образования, шт
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</si>
  <si>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</si>
  <si>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Основное мероприятие 06. 
Предоставление добровольных имущественных взносов на обеспечение деятельности общеобразовательных организаций</t>
  </si>
  <si>
    <t>Мероприятие 06.01.
Предоставление добровольных имущественных взносов на обеспечение деятельности общеобразовательных организаций</t>
  </si>
  <si>
    <t>Основное мероприятие 07.  
Проведение капитального ремонта объектов дошкольного образования, закупка оборудования</t>
  </si>
  <si>
    <t xml:space="preserve">Основное мероприятие 08. 
Модернизация школьных систем образования в рамках государственной программы Российской Федерации «Развитие образования»
 </t>
  </si>
  <si>
    <t>Мероприятие 08.06
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</t>
  </si>
  <si>
    <t>Финансирование в пределах предусмотренных  средств</t>
  </si>
  <si>
    <t>Мероприятие 08.07. 
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</si>
  <si>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Мероприятие 08.09. Устройство спортивных площадок на территории муниципальных общеобразовательных организаций</t>
  </si>
  <si>
    <t>Мероприятие Ю4: 
Все лучшее детям</t>
  </si>
  <si>
    <t>Мероприятие Ю4.01
Оснащение предметных кабинетов общеобразовательных организаций средствами обучения и воспитания</t>
  </si>
  <si>
    <t>Общеобразовательные организации оснащены средствами обучения и воспитания для реализации учебных предметов, ед.</t>
  </si>
  <si>
    <t>Основное мероприятие Ю6: 
федеральный проект «Педагоги и наставники»</t>
  </si>
  <si>
    <t>Мероприятие  Ю6.02.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</si>
  <si>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В государственных и муниципальных общеобразовательных организациях и их структурных подразделениях реализованы 
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</si>
  <si>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Мероприятие  Ю6.04.
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</si>
  <si>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ежемесячно, ед.</t>
  </si>
  <si>
    <t>Мероприятие  Ю6.07.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</si>
  <si>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выплаты ежемесячного денежного вознаграждения советникам директоров по воспитанию и взаимодействию 
с детскими общественными объединениями, ед.</t>
  </si>
  <si>
    <t xml:space="preserve">8. Перечень мероприятий подпрограммы 2 «Дополнительное образование, воспитание и психолого-социальное сопровождение детей» </t>
  </si>
  <si>
    <t>№ п/п</t>
  </si>
  <si>
    <t>1</t>
  </si>
  <si>
    <t>Основное мероприятие 01.
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</t>
  </si>
  <si>
    <t>1.1</t>
  </si>
  <si>
    <t>Мероприятие 01.01. Стипендии в области образования, культуры и искусства (юные дарования, одаренные дети)</t>
  </si>
  <si>
    <t>Произведены выплаты в области образования, культуры и искусства (юные дарования, одаренные дети), человек</t>
  </si>
  <si>
    <t>2</t>
  </si>
  <si>
    <t>Основное мероприятие 02.
Финансовое обеспечение деятельности организаций дополнительного образования</t>
  </si>
  <si>
    <t>2.1</t>
  </si>
  <si>
    <t>Мероприятие 02.01. 
Расходы на обеспечение деятельности (оказание услуг) муниципальных учреждений - организации дополнительного образования</t>
  </si>
  <si>
    <t>Обеспечено финансирование муниципальных организаций дополнительного образования, шт.</t>
  </si>
  <si>
    <t>2.3</t>
  </si>
  <si>
    <t>Мероприятие 02.03. 
Профессиональная физическая охрана муниципальных учреждений дополнительного образования</t>
  </si>
  <si>
    <t>2.4</t>
  </si>
  <si>
    <t>Мероприятие 02.04. Мероприятия в сфере дополнительного  образования</t>
  </si>
  <si>
    <t>Количество проведенных мероприятий в сфере дополнительного образования, шт</t>
  </si>
  <si>
    <t>Основное мероприятие 03. 
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</t>
  </si>
  <si>
    <t>Мероприятие 03.05
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</si>
  <si>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Количество детей отдельных категорий граждан, реализовавших право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области, человек</t>
  </si>
  <si>
    <t>4</t>
  </si>
  <si>
    <t>Основное мероприятие 04.
Обеспечение функционирования модели персонифицированного финансирования дополнительного образования детей</t>
  </si>
  <si>
    <t>4.2</t>
  </si>
  <si>
    <t>Мероприятие 04.02. Внедрение и обеспечение функционирования модели персонифицированного финансирования дополнительного образования детей</t>
  </si>
  <si>
    <t>Количество учреждений дополнительного образования, в которых обеспечено
функционирование модели персонифицированного финансирования дополнительного образования детей, шт</t>
  </si>
  <si>
    <t>Мероприятие 04.03 
Методическое и информационное сопровождение участников системы персонифицированного финансирования дополнительного образования детей</t>
  </si>
  <si>
    <t xml:space="preserve">Количество учреждений дополнительного образования, в которых обеспечено
функционирование модели персонифицированного финансирования дополнительного образования детей, шт
</t>
  </si>
  <si>
    <t>5</t>
  </si>
  <si>
    <t>Основное мероприятие 05.
Повышение степени пожарной безопасности</t>
  </si>
  <si>
    <t>5.1</t>
  </si>
  <si>
    <t>Мероприятие 05.01.
Выполнение работ по обеспечению пожарной безопасности в муниципальных организациях дополнительного образования</t>
  </si>
  <si>
    <t>Количество муниципальных организаций дополнительного образования в которых выполнены работы по обеспечению пожарной безопасности</t>
  </si>
  <si>
    <t>10</t>
  </si>
  <si>
    <t xml:space="preserve">Основное мероприятие 50.
Мероприятия по повышению финансовой грамотности </t>
  </si>
  <si>
    <t>Мероприятие 50.01.
Участие обучающихся общеобразовательных организаций во Всероссийских, межрегиональных, муниципальных мероприятиях по финансовой грамотности, в том числе в формате онлайн</t>
  </si>
  <si>
    <t xml:space="preserve">Общеобразовательные организации приняли участие в мероприятиях по финансовой грамотности, шт.
</t>
  </si>
  <si>
    <t xml:space="preserve"> Итого </t>
  </si>
  <si>
    <t xml:space="preserve">9. Перечень мероприятий подпрограммы 4 «Обеспечивающая подпрограмма» </t>
  </si>
  <si>
    <t>Результаты выполнения мероприятия подпрограммы</t>
  </si>
  <si>
    <t>Основное мероприятие 01. Создание условий для реализации полномочий органов местного самоуправления</t>
  </si>
  <si>
    <t>Мероприятие 01.01. Обеспечение деятельности муниципальных органов – учреждения в сфере образования</t>
  </si>
  <si>
    <t>1.2</t>
  </si>
  <si>
    <t>Мероприятие 01.02. Обеспечение деятельности прочих учреждений образования (межшкольные учебные комбинаты, хозяйственные эксплуатационные конторы и др.)</t>
  </si>
  <si>
    <t>1.3</t>
  </si>
  <si>
    <t>Мероприятие 01.03. Мероприятия в сфере образования</t>
  </si>
  <si>
    <t>№
п/п</t>
  </si>
  <si>
    <t xml:space="preserve">Наименование целевых показателей
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</si>
  <si>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</si>
  <si>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</si>
  <si>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</si>
  <si>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</t>
  </si>
  <si>
    <t>Номер и название основного мероприятия в перечне мероприятий Подпрограммы</t>
  </si>
  <si>
    <t>Подпрограмма I «Общее образование»</t>
  </si>
  <si>
    <t>Доступность дошкольного образования для детей в возрасте от трех до семи лет</t>
  </si>
  <si>
    <t xml:space="preserve">Указ Президента Российской Федерации </t>
  </si>
  <si>
    <t>%</t>
  </si>
  <si>
    <t xml:space="preserve">Мероприятие 01.
Финансовое обеспечение деятельности образовательных организаций
</t>
  </si>
  <si>
    <t>Отношение средней заработной платы педагогических работников дошкольных образовательных организаций к средней заработной плате в общеобразовательных организациях в Московской области</t>
  </si>
  <si>
    <t>Указ Президента Российской Федерации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</si>
  <si>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 трудовой деятельности</t>
  </si>
  <si>
    <t>Мероприятие 01.07.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</si>
  <si>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1.4</t>
  </si>
  <si>
    <t xml:space="preserve">Доля высокобалльников к общему количеству выпускников текущего года, сдававших ЕГЭ </t>
  </si>
  <si>
    <t xml:space="preserve">Отраслевой показатель </t>
  </si>
  <si>
    <t>1.5</t>
  </si>
  <si>
    <t>Доля советников директоров по воспитанию
и взаимодействию с детскими
общественными объединениями,
получивших соответствующие ежемесячные
выплаты денежного вознаграждения</t>
  </si>
  <si>
    <t>Соглашение с ФОИВ по федеральный проект «Педагоги и наставники»</t>
  </si>
  <si>
    <t>Мероприятие  Ю6.02 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</si>
  <si>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1.6</t>
  </si>
  <si>
    <t>1.7</t>
  </si>
  <si>
    <t>Подпрограмма II «Дополнительное образование, воспитание и психолого-социальное сопровождение детей»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</si>
  <si>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 Московской области</t>
  </si>
  <si>
    <t xml:space="preserve">Мероприятие 02.01. Расходы на обеспечение деятельности (оказание услуг) муниципальных учреждений - организации дополнительного образования
</t>
  </si>
  <si>
    <t>2.2</t>
  </si>
  <si>
    <t>Доля детей в возрасте от 5 до 18 лет, охваченных дополнительным образованием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</si>
  <si>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</si>
  <si>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</si>
  <si>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</si>
  <si>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</si>
  <si>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 представления отчетности</t>
  </si>
  <si>
    <t xml:space="preserve">П= Ч(3-7) / (Ч(3-7) + Ч(очередь)) х 100, где:
П – планируемый показатель;
Ч(3-7) – численность детей в возрасте от 3 до 7 лет, получающих дошкольное образование в текущем году;
Ч(очередь) – численность детей в возрасте от 3 до 7 лет, находящихся в очереди на получение в текущем году дошкольного образования
</t>
  </si>
  <si>
    <t>Данные Федеральной государственной информационной системы доступности дошкольного образования (ФГИС ДДО)</t>
  </si>
  <si>
    <t>Ежегодно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</si>
  <si>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</si>
  <si>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П = (Зпд / Зсоб) х 100%, 
где:
П – планируемый показатель;
Зпд – среднемесячная заработная плата педагогических работников муниципальных дошкольных образовательных организаций;
Зсоб –  среднемесячная заработная плата в общеобразовательных организациях.
</t>
  </si>
  <si>
    <t>Данные формы ФСН № ЗП-образование, утвержденной приказом Росстата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</si>
  <si>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 трудовой деятельности</t>
  </si>
  <si>
    <t xml:space="preserve">П = (Зпш / З(тр))х 100%, 
где:
П – планируемый показатель;
Зпш – средняя заработная плата педагогических работников муниципальных общеобразовательных организаций; 
З(тр) – среднемесячный доход от трудовой деятельности
</t>
  </si>
  <si>
    <t>Доля высокобалльников к общему количеству выпускников текущего года, сдававших ЕГЭ</t>
  </si>
  <si>
    <t xml:space="preserve">ДВ=В/ВТГх100%,
 где:  ДВ – доля высокобалльников (выпускников текущего года) 
В= В1 + В2 +В3 – количество высокобалльников, где
В1  - выпускники текущего года, набравшие 250+ баллов и более по 3 предметам (кроме математики базового уровня), 
В2 - выпускники текущего года, набравшие 165+ баллов по результатам трех предметов, один из которых математика базового уровня, или  165+ баллов по результатам двух предметов, (кроме математики базового уровня) и имеющие диплом победителя/призера заключительного этапа ВсОШ*  (по предметам, входящим в перечень для сдачи ЕГЭ);
В3 - выпускники текущего года, набравшие 85+ баллов по результатам двух предметов, один из которых математика базового уровня и имеющих диплом победителя/призера заключительного этапа ВсОШ по предметам, входящим в перечень для сдачи ЕГЭ)
ВТГ= ВТГ1 + ВТГ2+ ВТГ3  – количество выпускников текущего года, сдававших ЕГЭ, где:
ВТГ1 – выпускники текущего года, сдававшие ЕГЭ по 3 и более предметам (кроме математики базового уровня); 
ВТГ2 - выпускники текущего года, сдававшие ЕГЭ по 3 предметам, один из которых математика базового уровня или по 2 предметам, (кроме математики базового уровня) и имеющие диплом победителя/призера заключительного этапа ВсОШ;
ВТГ3 - выпускники текущего года, сдававшие ЕГЭ по 2 предметам, один из которых математика базового уровня и имеющие диплом победителя/призера заключительного этапа ВсОШ по предметам, входящим в перечень для сдачи ЕГЭ
*Примечание: диплом победителя/призера заключительного этапа ВсОШ приравнивается к 100 баллам ЕГЭ.
</t>
  </si>
  <si>
    <t>Данные Регионального центра обработки информации по итогам проведения государственной итоговой аттестации</t>
  </si>
  <si>
    <t>1.5.</t>
  </si>
  <si>
    <t>Ведомственные данные</t>
  </si>
  <si>
    <t>Д = (Чдо / (Чдо + Чду)) x 100%, где:
Чдо - численность детей в возрастной группе от 1,5 до 3 лет в организациях, осуществляющих образовательную деятельность по образовательным программам дошкольного образования, человек;
Чду - численность детей в возрастной группе от 1,5 до 3 лет, не обеспеченных местом, нуждающихся в получении места в муниципальных и государственных организациях, осуществляющих образовательную деятельность по образовательным программам дошкольного образования, родители (законные представители) которых обратились за получением государственной (муниципальной) услуги «Прием заявлений, постановка на учет и направление детей в образовательные организации, реализующие образовательную программу дошкольного образования, расположенные на территории муниципального образования Московской области», указав в заявлениях желаемую дату получения места в дошкольной образовательной организации - 1 сентября текущего учебного года и ранее, без учета детей, желающих сменить одну дошкольную организацию на другую, человек.</t>
  </si>
  <si>
    <t>Федеральная государственная информационная система доступности дошкольного образования (ФГИС ДДО)</t>
  </si>
  <si>
    <t>Отношение средней заработной платы педагогических работников организаций дополнительного образования детей к средней заработной плате учителей в Московской области</t>
  </si>
  <si>
    <t>П = З(мун)/З(у) х 100,
 где:
П – планируемый показатель;
З(мун) – среднемесячная заработная плата педагогических работников муниципальных организаций дополнительного образования детей;
З(у) – среднемесячная заработная плата учителя в Московской области</t>
  </si>
  <si>
    <t>Доля детей в возрасте от 5 до 18 лет, охваченных дополнительным образованием</t>
  </si>
  <si>
    <t>(Чдоп/ Чобщ) x 100, где:
Чдоп – число детей в возрасте от 5 до 18 лет, проживающих в муниципальном образовании и обучающихся по дополнительным образовательным программам,
Чобщ – общее число детей в возрасте от 5 до 18 лет, проживающих в муниципальном образовании</t>
  </si>
  <si>
    <t>№ подпрограммы ХХ</t>
  </si>
  <si>
    <t>№ основного мероприятия YY</t>
  </si>
  <si>
    <t>№ мероприятия ZZ</t>
  </si>
  <si>
    <t>Наименование результата</t>
  </si>
  <si>
    <t>Порядок определения значений</t>
  </si>
  <si>
    <t>3</t>
  </si>
  <si>
    <t>01</t>
  </si>
  <si>
    <t>02</t>
  </si>
  <si>
    <t>Д = Ч факт/Ч план *100, 
Ч факт - численность обучающихся общеобразовательных организаций, обеспеченных подвозом к месту обучения в муниципальные общеобразовательные организации в том числе с наличием интерната, 
Ч план - численность обучающихся общеобразовательных организаций, нуждающихся в подвозе к месту обучения в муниципальные общеобразовательные организации, в том числе с наличием интерната</t>
  </si>
  <si>
    <t>04</t>
  </si>
  <si>
    <t>05</t>
  </si>
  <si>
    <t>06</t>
  </si>
  <si>
    <t>07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</si>
  <si>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</si>
  <si>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Д=Ч факт / Ч план х 100%, где:
Ч факт – численность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отчетном периоде;
Ч план - численность обучающихся, по программам дошкольного, начального общего, основного общего, среднего общего образования, дополнительного образования в муниципальных дошкольных и общеобразовательных организациях, в отчетном периоде.
</t>
  </si>
  <si>
    <t>08</t>
  </si>
  <si>
    <t>09</t>
  </si>
  <si>
    <t>шт.</t>
  </si>
  <si>
    <t xml:space="preserve">Д=Ч факт / Ч план х 100%, где:
Ч факт –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платы, в отчетном периоде;
Ч план -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 родители (законные представители) которых обратились за компенсацией родительской платы и внесли плату за присмотр и уход за ребенком (детьми), в отчетном периоде.
</t>
  </si>
  <si>
    <t>11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</si>
  <si>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</t>
  </si>
  <si>
    <t xml:space="preserve">Д=Ч факт / Ч план х 100%, где:
Ч факт – численность педагогических работников муниципальных дошкольных и общеобразовательных организаций - молодых работников, получивших выплаты, и молодых специалистов, получивших пособие и выплаты, в отчетном периоде;
Ч план - численность педагогических работников муниципальных дошкольных и общеобразовательных организаций - молодых работников, обратившихся за выплатой, и молодых специалистов, обратившихся за пособием и выплатой, в отчетном периоде.
</t>
  </si>
  <si>
    <t>17</t>
  </si>
  <si>
    <t>Обеспечено финансирование муниципальных учреждений – дошкольные образовательные организации</t>
  </si>
  <si>
    <t>Количество муниципальных учреждений – до-школьные образовательные организации, получив-ших финансирование на обеспечение деятельности в отчетном периоде</t>
  </si>
  <si>
    <t>19</t>
  </si>
  <si>
    <t>20</t>
  </si>
  <si>
    <t>21</t>
  </si>
  <si>
    <t>Количество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образования, получивших финансирование на обеспечение деятельности в отчетном периоде</t>
  </si>
  <si>
    <t>23</t>
  </si>
  <si>
    <t>Доля муниципальных учреждений образования обеспеченных профессиональной физической охраной, в общем количестве муниципальных учреждений образования, %</t>
  </si>
  <si>
    <t xml:space="preserve">Д= МУ фо / МУ общ х 100%, где:
МУ фо – количество муниципальных учреждений образования обеспеченных профессиональной физической охраной, в отчетном периоде;
МУ общ - количество муниципальных учреждений образования всего, в отчетном периоде.
</t>
  </si>
  <si>
    <t>24</t>
  </si>
  <si>
    <t>Доля обучающихся и воспитанников общеобразовательных организаций обеспеченных питанием, в общем количестве обучающихся и воспитанников общеобразовательных организаций, %</t>
  </si>
  <si>
    <t xml:space="preserve">Д=Ч факт / Ч общ х 100%, где:
Ч факт – численность обучающихся и воспитанников общеобразовательных организаций обеспеченных питанием;
Ч план – общая численность обучающихся и воспитанников общеобразовательных организаций, в отчетном периоде.
</t>
  </si>
  <si>
    <t>25</t>
  </si>
  <si>
    <t>Количество проведенных мероприятий в сфере образования, шт</t>
  </si>
  <si>
    <t>Количество проведенных мероприятий в сфере образования</t>
  </si>
  <si>
    <t>26</t>
  </si>
  <si>
    <t>Доля муниципальных учреждений образования оснастивших и лицензированных медицинские кабинеты, в общем количестве муниципальных учреждений образования, требующих оснащения и лицензирования медицинских кабинетов, %</t>
  </si>
  <si>
    <t xml:space="preserve">Д= МУ олмк / МУ тролмк х 100%, где:
МУ олмк – количество муниципальных учреждений образования оснастивших и лицензированных медицинские кабинеты, в отчетном периоде;
МУ тролмк - количество муниципальных учреждений образования, требующих оснащения и лицензирования медицинских кабинетов, в отчетном периоде.
</t>
  </si>
  <si>
    <t>27</t>
  </si>
  <si>
    <t>Д=Ч факт / Ч план х 100%, где:
Ч факт – численность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периоде;
Ч план - численность руководителей муниципальных общеобразовательных организаций, имеющих право на получение стимулирующих выплат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</t>
  </si>
  <si>
    <t>29</t>
  </si>
  <si>
    <t>Доля обучающихся в муниципальных общеобразовательных организациях обеспеченных питанием, в общем количестве обучающихся муниципальных общеобразовательных организаций, %</t>
  </si>
  <si>
    <t xml:space="preserve">Д=Ч факт / Ч общ х 100%, где:
Ч факт – численность обучающихся общеобразовательных организаций обеспеченных питанием;
Ч план – общая численность обучающихся общеобразовательных организаций, в отчетном периоде.
</t>
  </si>
  <si>
    <t>6</t>
  </si>
  <si>
    <t>30</t>
  </si>
  <si>
    <t>7</t>
  </si>
  <si>
    <t>31</t>
  </si>
  <si>
    <t>Обеспечена положительная динамика образовательных результатов обучающихся в условиях интеграции образовательного процесса в образовательных комплексах</t>
  </si>
  <si>
    <t xml:space="preserve">Количество муниципальных общеобразовательных организаций – образовательных комплексов, реализующих основные общеобразовательные программы, в которых достигнута положительная динамика образовательных результатов обучающихся, выраженная в положительной динамике доли выпускников 9-х классов, подтвердивших на основном государственном экзамене (далее – ОГЭ) годовые отметки по русскому языку и математике (определяется как отношение количества обучающихся, получивших на ОГЭ отметки по русскому языку и по математике, большие или равные годовым отметкам по русскому языку и по математике, к общему количеству обучающихся, сдававших ОГЭ по русскому языку и по математике, в сравнении с результатами предшествующего учебного года)   </t>
  </si>
  <si>
    <t>34</t>
  </si>
  <si>
    <t>35</t>
  </si>
  <si>
    <t>36</t>
  </si>
  <si>
    <t>37</t>
  </si>
  <si>
    <t>39</t>
  </si>
  <si>
    <t>Доля муниципальных общеобразовательных организаций, обеспеченных услугами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«Интернет», в общем количестве муниципальных общеобразовательных организаций в Московской области, нуждающихся в обеспечение данной услугой, процент</t>
  </si>
  <si>
    <t xml:space="preserve">Д = (A / C) × 100%, где:
Д - доля муниципальных общеобразовательных организаций, обеспеченных услугами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«Интернет», в общем количестве муниципальных общеобразовательных организаций в Московской области, нуждающихся в обеспечение данной услугой.
А - фактическое количество муниципальных общеобразовательных организаций, обеспеченных услугами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«Интернет», за отчетный период;
С - общее количество муниципальных общеобразовательных организаций нуждающихся в доступе с использованием единой сети передачи данных к информационным системам и к информационно-телекоммуникационной сети «Интернет», в соответствии с заявками муниципальных образований Московской области  с указанием потребности в финансовом обеспечении услуг по предоставлению с использованием единой сети передачи данных  доступа к информационным системам и к информационно-телекоммуникационной сети «Интернет», направленных в виде письма в форме электронного документа, подписанного усиленной квалифицированной электронной подписью уполномоченного лица администрации муниципального образования Московской области,  посредством Межведомственной система электронного документооборота Московской области
</t>
  </si>
  <si>
    <t>8</t>
  </si>
  <si>
    <t>Д=Ч факт / Ч план х 100%, где:
Ч факт – численность отдельных категорий обучающихся по очной форме обучения муниципальных общеобразовательных организаций,  которым выплачена компенсация за проезд, в отчетном периоде;
Ч план - численность отдельных категорий обучающихся по очной форме обучения муниципальных общеобразовательных организаций,  которые обратились за компенсацией за проезд, в отчетном периоде.
Данные предоставляются посредством системы ГАС «Управление».</t>
  </si>
  <si>
    <t>03</t>
  </si>
  <si>
    <t>Количество приобретененных автобусов для доставки обучающихся в общеобразовательные организации, расположенные в сельских населенных пунктах</t>
  </si>
  <si>
    <t>место</t>
  </si>
  <si>
    <t>Количество созданных дополнительных мест для детей в возрасте от 1,5 до 7 лет в организациях, осуществляющих присмотр и уход за детьми</t>
  </si>
  <si>
    <t>человек</t>
  </si>
  <si>
    <t>9</t>
  </si>
  <si>
    <t>Обеспечены бесплатным горячим питанием обучающиеся, получающие начальное общее образование в государственных и
муниципальных образовательных организациях, чел.</t>
  </si>
  <si>
    <t xml:space="preserve">Количество обучающихся, получающих начальное общее образование в муниципальных образовательных организациях,  получивших бесплатное горячее питание.
</t>
  </si>
  <si>
    <t>13</t>
  </si>
  <si>
    <t>Обеспечено содержание созданных дополнительных мест для детей в возрасте от 1,5 до 7 лет в организациях, осуществляющих присмотр и уход за детьми</t>
  </si>
  <si>
    <t>14</t>
  </si>
  <si>
    <t xml:space="preserve">Общее количество детей из семей граждан, участвующих в специальной военной операции, плата за присмотр и уход за которых в муниципальных образовательных организациях в Московской области, реализующих программы дошкольного образования, не взимается
</t>
  </si>
  <si>
    <t>32</t>
  </si>
  <si>
    <t>33</t>
  </si>
  <si>
    <t>Количество общеобразовательных организаций, оказывающих услуги дошкольного, начального общего, основного общего, среднего общего образования</t>
  </si>
  <si>
    <t xml:space="preserve">Выплачена компенсация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</si>
  <si>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>Количество работников, привлекаемых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получивших компенсацию, получивших компенсацию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</si>
  <si>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</si>
  <si>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Количество учителей, осуществляющих учебный процесс в объектах капитального ремонта, прошедших повышение квалификации/профессиональную переподготовку</t>
  </si>
  <si>
    <t>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</si>
  <si>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>Количество объектов капитального ремонта, в которых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</t>
  </si>
  <si>
    <t>12</t>
  </si>
  <si>
    <t>Осуществлено устройство спортивных площадок на территории муниципальных общеобразовательных организаций</t>
  </si>
  <si>
    <t>Количество установленных спортивных площадок на территории муниципальных общеобразовательных организаций, прилегающей к зданиям муниципальных общеобразовательных организаций. Объект считается готовым при условии выполнения видов работ, установленных Соглашением, выполнение работ подтверждается данными акта приемки выполненных работ (форма № КС-2) и (или) справкой о стоимости выполненных работ (форма № КС-3)</t>
  </si>
  <si>
    <t>Ю4</t>
  </si>
  <si>
    <t>Общеобразовательные организации оснащены средствами обучения и воспитания для реализации учебных предметов</t>
  </si>
  <si>
    <t>ед.</t>
  </si>
  <si>
    <t>Общее количество общеобразовательных организаций, в которых оснащены предметные кабинеты средствами обучения и воспитания</t>
  </si>
  <si>
    <t>Ю6</t>
  </si>
  <si>
    <t>Общее количество государственных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</si>
  <si>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15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</si>
  <si>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</t>
  </si>
  <si>
    <t xml:space="preserve">Д=К факт, где:
К факт – фактическое количество выплат денежного вознаграждения за классное руководство, предоставляемых педагогическим работникам образовательных организаций, в отчетном периоде
</t>
  </si>
  <si>
    <t>16</t>
  </si>
  <si>
    <t>Количество обеспеченных выплат
ежемесячного денежного вознаграждения советникам директоров, по воспитанию и взаимодействию с детскими общественными объединениями муниципальных общеобразовательных организаций</t>
  </si>
  <si>
    <t>Количество выплат в области образования,  культуры и искусства (юные дарования, одаренные дети)</t>
  </si>
  <si>
    <t>Количество муниципальных организаций дополнительного образования, получивших финансирование на обеспечение деятельности в отчетном периоде</t>
  </si>
  <si>
    <t>Количество муниципальных учреждений дополнительного образования, обеспеченных профессиональной физической охраной, шт</t>
  </si>
  <si>
    <t>Количество муниципальных учреждений дополнительного образования, обеспеченных профессиональной физической охраной</t>
  </si>
  <si>
    <t>Количество проведенных мероприятий в сфере дополнительного образования</t>
  </si>
  <si>
    <t>Общее количество детей отдельных категорий граждан, которые реализуют право бесплатного посещения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</t>
  </si>
  <si>
    <t xml:space="preserve">Количество учреждений дополнительного образования, в которых обеспечено
функционирование модели персонифицированного финансирования дополнительного образования детей
</t>
  </si>
  <si>
    <t xml:space="preserve">Общее количество учреждений дополнительного образования, в которых обеспечено
функционирование модели персонифицированного финансирования дополнительного образования детей
</t>
  </si>
  <si>
    <t>50</t>
  </si>
  <si>
    <t>18</t>
  </si>
  <si>
    <t>22</t>
  </si>
  <si>
    <t>28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</si>
  <si>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</si>
  <si>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</si>
  <si>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</si>
  <si>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</si>
  <si>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</si>
  <si>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</si>
  <si>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</si>
  <si>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</si>
  <si>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</si>
  <si>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</si>
  <si>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</si>
  <si>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r>
      <t>Мероприятие 01.</t>
    </r>
    <r>
      <rPr>
        <sz val="11"/>
        <rFont val="Times New Roman"/>
        <family val="1"/>
        <charset val="204"/>
      </rPr>
      <t>35
Укрепление материально-технической базы и содержание имущества дошкольных образовательных организаций</t>
    </r>
  </si>
  <si>
    <r>
      <t>Мероприятие 01.36
Укрепление материально-технической базы</t>
    </r>
    <r>
      <rPr>
        <sz val="11"/>
        <rFont val="Times New Roman"/>
        <family val="1"/>
        <charset val="204"/>
      </rPr>
      <t>, и</t>
    </r>
    <r>
      <rPr>
        <sz val="11"/>
        <color theme="1"/>
        <rFont val="Times New Roman"/>
        <family val="1"/>
        <charset val="204"/>
      </rPr>
      <t xml:space="preserve"> содержание имущест</t>
    </r>
    <r>
      <rPr>
        <sz val="11"/>
        <rFont val="Times New Roman"/>
        <family val="1"/>
        <charset val="204"/>
      </rPr>
      <t xml:space="preserve">ва общеобразовательных организаций </t>
    </r>
  </si>
  <si>
    <r>
      <t xml:space="preserve">Доля муниципальных общеобразовательных организаций, обеспеченных услугами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«Интернет», в общем количестве муниципальных общеобразовательных организаций в Московской области, нуждающихся в обеспечение данной услугой, </t>
    </r>
    <r>
      <rPr>
        <sz val="11"/>
        <color theme="1"/>
        <rFont val="Times New Roman"/>
        <family val="1"/>
        <charset val="204"/>
      </rPr>
      <t xml:space="preserve"> процент</t>
    </r>
  </si>
  <si>
    <t>м.о. Лотошино  «ОБРАЗОВАНИЕ»</t>
  </si>
  <si>
    <t>Заместитель главы муниципального округа Лотошино по социальным вопросам</t>
  </si>
  <si>
    <t>Отдел по образованию администрации муниципального округа Лотошино Московской области</t>
  </si>
  <si>
    <t>Обеспечение доступного качественного образования и успешной социализации детей и воспитанников</t>
  </si>
  <si>
    <t xml:space="preserve">Важнейшим условием для развития дошкольного, общего и дополнительного образования детей в муниципальном  округе Лотошино до 2028 года станет рост численности детей от 0 до 7 лет. Рост благосостояния населения, в том числе увеличение доли среднего класса, обусловит повышение уровня требований к качеству услуг дошкольного, общего и дополнительного образования. Инструментом решения данной задачи стало введение эффективного контракта с педагогическими работниками и руководителями образовательных организаций, предусматривающего обеспечение их заработной платы на уровне не ниже средней по экономике Московской области. Устанавливаются современные требования к производительности и результативности труда педагогических работников. Это позволит преодолеть тенденцию "старения" кадрового состава, привлечь в образовательные организации молодежь, расширить возможности для карьерного роста и профессионального развития педагогов. Открытие дополнительных групп в дошкольных образовательных организациях и увеличения численности детей в группах (СанПиН) обеспечит доступность услуг дошкольного образования для детей в возрасте от 3 до 7 лет. В условиях роста расходов на образование усилятся риски неэффективного использования бюджетных средств. В этой связи важной задачей станет внедрение современных механизмов финансового обеспечения и управления по результатам. На растущий спрос родителей на услуги дополнительного образования детей станет создание в системе дополнительного образования механизмов прозрачного финансового обеспечения, поддержка инноваций, подготовка кадров. Будут реализованы меры по поддержке общеобразовательных организаций, реализующих инновационные образовательные проекты и программы, работающих в сложных социальных условиях, организована работа со школами с низкими результатами обучения и показателями оценки эффективности организации работы со школами с низкими результатами обучения. Одним из важнейших вопросов остается организация и проведение капитальных ремонтов в зданиях образовательных организаций. Для сохранения фонда образовательных организаций необходимо планомерное проведение текущих и капитальных ремонтов зданий школ и дошкольных отделений. Задачи, стоящие перед системой образования муниципального округа Лотошино, принятие Указов Президента Российской Федерации № 597 и № 599, утвержденные Указы Президента Российской Федерации от 01 июня 2021 г.№ 761 "О национальной стратегии действий в интересах детей на 2012 -2017 годы, утвержденные Президентом Российской Федерации 03.04.2012г. "Концепции общенациональной системы выявления и развития молодых талантов", принятие 29.12.2012г. Федерального закона № 273 - ФЗ "Об образовании в Российской Федерации" и утверждение Постановления Правительства Российской Федерации от 26.12.2017г. № 1642, Государственной программы Российской Федерации "Развитие образования", принятие  государственной программы Московской области "Образование Подмосковья на 2024-2028 годы"  определили необходимость разработки муниципальной программы "Образование". 
</t>
  </si>
  <si>
    <t>100</t>
  </si>
  <si>
    <t>Доступность дошкольного образования для детей в возрасте от 1,5 до 3 лет</t>
  </si>
  <si>
    <t>х</t>
  </si>
  <si>
    <t>11,36</t>
  </si>
  <si>
    <t>Не предусмотрен</t>
  </si>
  <si>
    <t>1.12</t>
  </si>
  <si>
    <t>1.13</t>
  </si>
  <si>
    <t>1.14</t>
  </si>
  <si>
    <t>1.15</t>
  </si>
  <si>
    <t>1.16</t>
  </si>
  <si>
    <t>1.20</t>
  </si>
  <si>
    <t>1.22</t>
  </si>
  <si>
    <t>1.23</t>
  </si>
  <si>
    <t>1.24</t>
  </si>
  <si>
    <t>1.25</t>
  </si>
  <si>
    <t>2.5</t>
  </si>
  <si>
    <t>2.9.</t>
  </si>
  <si>
    <t>2.10.</t>
  </si>
  <si>
    <t>2.11</t>
  </si>
  <si>
    <t>3.1</t>
  </si>
  <si>
    <t>4.1</t>
  </si>
  <si>
    <t>6.1</t>
  </si>
  <si>
    <t>7.1</t>
  </si>
  <si>
    <t xml:space="preserve">4. Целевые показатели муниципальной программы муниципального округа Лотошино «Образование»     
</t>
  </si>
  <si>
    <t>5. Методика расчета значений целевых показателей муниципальной программы муниципального округа Лотошино  «Образование»</t>
  </si>
  <si>
    <t>6. Значения результатов выполнения мероприятий муниципальной программы муниципального округа Лотошино  «Образование»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</si>
  <si>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</si>
  <si>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 xml:space="preserve">Выполнены в полном объеме мероприятия по капитальному ремонту общеобразовательных организаций, шт.
</t>
  </si>
  <si>
    <t xml:space="preserve">Созданы комфортные условия для реализации современных образовательных программ в зданиях муниципальных общеобразовательных организаций, ед.
</t>
  </si>
  <si>
    <t>Мероприятие 08.02. 
Оснащение отремонтированных зданий общеобразовательных организаций средствами обучения и воспитания</t>
  </si>
  <si>
    <t xml:space="preserve">Оснащены средствами обучения и воспитания отремонтированные здания общеобразовательных организаций, ед.
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</si>
  <si>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</si>
  <si>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 ед.
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</si>
  <si>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</si>
  <si>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 xml:space="preserve">Благоустроены территорий  муниципальных общеобразовательных организаций, ед.
</t>
  </si>
  <si>
    <t xml:space="preserve">Мероприятие 07.01. 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 </t>
  </si>
  <si>
    <t xml:space="preserve">Проведен капитальный ремонт дошкольных образовательных организаций, шт.
</t>
  </si>
  <si>
    <t xml:space="preserve">2028 год </t>
  </si>
  <si>
    <t>3.2</t>
  </si>
  <si>
    <t>5.</t>
  </si>
  <si>
    <t>5.2</t>
  </si>
  <si>
    <t>5.3</t>
  </si>
  <si>
    <t>5.4</t>
  </si>
  <si>
    <t>5.5</t>
  </si>
  <si>
    <t>Мероприятие 01.15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</si>
  <si>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Мероприятие 01.28.
Обеспечение выплат ежемесячных доплат за напряженный труд работникам муниципальных дошкольных образовательных организаций,  муниципальных общеобразовательных организаций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</si>
  <si>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</t>
  </si>
  <si>
    <t>Основное мероприятие EB: 
федеральный проект «Патриотическое воспитание граждан Российской Федерации»</t>
  </si>
  <si>
    <t>Мероприятие EB.01.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</si>
  <si>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объединениеями, ед.
</t>
  </si>
  <si>
    <t>8.1</t>
  </si>
  <si>
    <t xml:space="preserve">Основное мероприятие Е1. 
Федеральный проект «Современная школа» </t>
  </si>
  <si>
    <t xml:space="preserve"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</si>
  <si>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направленностей, шт.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</si>
  <si>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</si>
  <si>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 xml:space="preserve">В Московской области реализованы дополнительные мероприятия по созданию центров образования естественно-научной и технологической направленностей, шт.
</t>
  </si>
  <si>
    <t>9.1</t>
  </si>
  <si>
    <t>Мероприятие Y4.01. 
Оснащение муниципальных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в сфере разработки, производства и эксплуатации беспилотных авиационных систем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</si>
  <si>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системами,шт.
</t>
  </si>
  <si>
    <t xml:space="preserve">х </t>
  </si>
  <si>
    <t>Основное мероприятие Y4. 
Федеральный проект «Стимулирование спроса на отечественные беспилотные авиационные системы»</t>
  </si>
  <si>
    <t>Мероприятие 02.10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</si>
  <si>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 xml:space="preserve"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%
</t>
  </si>
  <si>
    <t>Мероприятие 02.07. Сохранение достигнутого уровня заработной платы педагогических работников организаций дополнительного образования социальной сферы</t>
  </si>
  <si>
    <t>Достижение соотношения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</si>
  <si>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Основное мероприятие EB: 
федеральный проект «Патриотическое воспитание граждан Российской Федерации»
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</si>
  <si>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</si>
  <si>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Федерации, ед.</t>
  </si>
  <si>
    <t xml:space="preserve">Обеспечено финансирование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образования, шт.
</t>
  </si>
  <si>
    <t>Доля муниципальных общеобразовательных организаций, обеспеченных профессиональной физической охраной, в общем количестве муниципальных учреждений образования</t>
  </si>
  <si>
    <t>Количество детей из семей граждан, участвующих в специальной военной операции, плата за присмотр и уход за которых в муниципальных образовательных организациях в Московской области, реализующих программы дошкольного образования, не взимается, человекреализующих программы дошкольного образования, не взимается, человек</t>
  </si>
  <si>
    <t>2023-2028</t>
  </si>
  <si>
    <t>2024-2028</t>
  </si>
  <si>
    <t>2024-2024</t>
  </si>
  <si>
    <t>2023-2023</t>
  </si>
  <si>
    <t>2025-2028</t>
  </si>
  <si>
    <t>2023-2024</t>
  </si>
  <si>
    <t>2026-2028</t>
  </si>
  <si>
    <t>1.8</t>
  </si>
  <si>
    <t>1.9</t>
  </si>
  <si>
    <t>1.10</t>
  </si>
  <si>
    <t>1.11</t>
  </si>
  <si>
    <t>5.7</t>
  </si>
  <si>
    <t>Обеспечено финансирование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</si>
  <si>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процентзовательных организаций, получивших ежемесячную доплату за напряженный труд, в общей численности работников такой категории, процент</t>
  </si>
  <si>
    <t>Д=Ч факт / Ч план х 100%, где:
Ч факт – численность работников муниципальных дошкольных образовательных организаций и  муниципальных общеобразовательных организаций, получивших ежемесячную доплату за напряженный труд, в отчетном периоде;
Ч план - численность работников муниципальных дошкольных образовательных организаций и  муниципальных общеобразовательных организаций, имеющих право на получение ежемесячной доплаты за напряженный труд, в отчетном периоде;</t>
  </si>
  <si>
    <t>2025-2025</t>
  </si>
  <si>
    <t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</si>
  <si>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>Д=Ч факт / Ч посещ х 100%, где:
Ч факт – количество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в отчетном периоде;
Ч посещ - количество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в отчетном периоде</t>
  </si>
  <si>
    <t>процент</t>
  </si>
  <si>
    <t>Выполнены в полном объеме мероприятия по капитальному ремонту общеобразовательных организаций</t>
  </si>
  <si>
    <t>Количество зданий, в которых в полном объеме выполнены мероприятия по капитальному ремонту общеобразовательных организаций, на основе данных акта приемки выполненных работ (форма № КС-2), справки о стоимости выполненных работ (форма № КС-3)</t>
  </si>
  <si>
    <t xml:space="preserve"> Оснащены средствами обучения и воспитания отремонтированные здания общеобразовательных организаций</t>
  </si>
  <si>
    <t xml:space="preserve">Отчеты муниципальных образований Московской области о достижении значений  показателей результативности (результатов) использования субсидии, предоставляемые посредством системы ГАС «Управление» Московской области 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</si>
  <si>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</si>
  <si>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Количество зданий по которым 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</si>
  <si>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Благоустроены территорий  муниципальных общеобразовательных организаций</t>
  </si>
  <si>
    <t>Благоустроенные территории  муниципальных общеобразовательных организаций</t>
  </si>
  <si>
    <t>Объекты капитального ремонта приведены в соответствие с требованиями, установленными законодательством по антитеррористической защищённости</t>
  </si>
  <si>
    <t>Количество объектов, приведённых в соответствии с требованиями, установленными законодательством по антитеррористической защищённости</t>
  </si>
  <si>
    <t>ЕВ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</si>
  <si>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</t>
  </si>
  <si>
    <t>Общее количество 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</si>
  <si>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 Е1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</si>
  <si>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</si>
  <si>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>Создание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</si>
  <si>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В Московской области реализованы дополнительные мероприятия по созданию центров образования естественно-научной и технологической направленностей</t>
  </si>
  <si>
    <t>Количество центров образования естественно-научной и технологической направленностей, в которых обеспечены условия для функционирования</t>
  </si>
  <si>
    <t>Y4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</si>
  <si>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 шт.  </t>
  </si>
  <si>
    <t xml:space="preserve">Количество общеобразовательных организаций, реализующих основные общеобразовательные программы, которые оборудованы беспилотными авиационными системами, шт.  </t>
  </si>
  <si>
    <t>Соотношение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</si>
  <si>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 ЕВ</t>
  </si>
  <si>
    <t>Соглашение с ФОИВ по федеральному проекту «Патриотическое воспитание граждан Российской Федерации»</t>
  </si>
  <si>
    <t>5.6</t>
  </si>
  <si>
    <t>7.2</t>
  </si>
  <si>
    <t>Проведен капитальный ремонт дошкольных образовательных организаций</t>
  </si>
  <si>
    <t>Количество отремонтированных дошкольных образовательных организаций</t>
  </si>
  <si>
    <t>Общеобразовательные организации приняли участие в мероприятиях по финансовой грамотности</t>
  </si>
  <si>
    <t>Общее количество образовательных организаций, принявших участие в данных мероприятиях</t>
  </si>
  <si>
    <t>10.1</t>
  </si>
  <si>
    <t>10.2</t>
  </si>
  <si>
    <t>10.3</t>
  </si>
  <si>
    <t xml:space="preserve">Подпрограмма предусматривает реализацию задач и мероприятий, которые обеспечат развитие сферы дошкольного образования и предоставление всем детям от полутора до трех лет доступности получения услуг дошкольного образования, создания условий для эффективного функционирования системы общего образования, отвечающей требованиям инновационного развития Московской области и потребности населения.Будут созданы условия для обеспечения реализации федерального государственного образовательного стандарта дошкольного образования, разработано нормативно - правовое, методическое обеспечение предоставления услуг вариативного дошкольного образования, а также предоставление услуг дошкольного образования детям с ограниченными возможностями здоровья, обеспечена модернизация технологий и содержания общего образования  в соответствии с новыми федеральными государственными образовательными  стандартами, концепциями модернизации конкретных образовательных областей (математического, филологического образования и др.).  Будут реализованы меры по развитию инфраструктуры общего образования, формированию новой технологической сферы (включая активное использование технологий электронного обучения), обеспечивающие равный доступ к качественному общему образованию. Одним из важнейших направлений подпрограммы является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единого государственного экзамена, а также на увеличение числа набравших 250 баллов и более по трем иболее предметам. В программе предусмотрены мероприятия, направленные на реализацию мероприятия "Модернизация школьных систем образования" в рамках государственной программы Российской Федерации "Развитие образования", в рамках которого обеспечивается проведение капитального ремонта, технического переоснащения и благоустройства территорий. Совместно с Министерством образования Московской области будут реализованы мероприятия по повышению профессионального уровня и эффективности деятельности педагогических и руководящих кадров общего образования, обеспечению их достойного социального статуса.       </t>
  </si>
  <si>
    <t xml:space="preserve">Реализация подпрограммы  2 "Дополнительное образование, воспитание и психолого - социальное сопровождение детей" предусматривает решение задач и реализацию мероприятий, способствующих развитию сферы дополнительного образования, воспитанияи психолого- социального сопровождения детей в муниципальном округе Лотошино. Одним из важнейших направлений в работе дополнительного образования остается обеспечение функционирования модели персонифицированного финансирования, целью которого является выявление и раскрытие талантов детей, удовлетворение спроса жителей муниципального округа Лотошино на своевременное качественное дополнительное образование. Основные задачи проекта: увеличение охвата детей в возрасте 5-18 лет, поддержка современных форм дополнительного образования, обеспечение связи образования с наукой и производством, также стимулирование интереса к инновациям и техническому творчеству. Особое внимание будет уделяться развитию инфраструктуры и кадрового потенциала системы дополнительного образования, воспитания и психолого - педагогического сопровождения детей. Будет продолжена работа по реализации мероприятий, направленных на профилактику правонарушений, на пропаганду правил безопасного поведения на дорогах и улицах, на формирование у обучающихся коммуникативной компетенции, реализованы меры по обеспечению равных прав детей на организованный досуг. Будет осуществляться поддержка детей и молодежи, проявивших способности в области искусства, науки, физической культуры и спрта в форме стипендий главы.   </t>
  </si>
  <si>
    <t xml:space="preserve">Реализация подпрограммы направлена на обеспечение эффективного управления функционированием и развитием системы образования  в муниципальном округе Лотошино. В рамках подпрограммы решаются вопросы, направленные на повышение эффективности использованию  и обеспеченности прозрачности расходов бюджетных средств. </t>
  </si>
  <si>
    <t>Реализация муниципальной программы "Образование" в соответствии с Государственной программой Московской области "Образование Подмосковья" позволит усовершенствовать условия для осуществления образовательного процесса в соответствии с современными требованиями: укрепить материально - техническую базу образовательных организаций, реализовать проекты и программы развития, внедрить новые технологии. Система образования муниципального округа Лотошино включает в себя 7 образовательных организаций, из них 5 общеобразовательных организаций( в комплексе с дошкольными отделениями) и 2 организации дополнительного образования детей. Анализ текущего состояния системы образования в муниципальном округе Лотошино позволяет обозначит ряд проблем, решение которых необходимо обеспечить в рамках муниципальной программы: 1) доступность дошкольного образования; 2) современное качество дошкольного и общего образования. В округе обеспечена 100% досткпность дошкольного образования. При увеличении численности детей дошкольного возраста имеется возможность увеличения численности детей в группе (СанПиН) и открытия дополнительно 3-х групп в дошкольных отделениях округа. Принципиальное решение проблемы доступности общего образования позволяет сосредоточить внимание на вопросах его качества. В условиях возрастающих потребностей населения в выстраивании успешной образовательной траектории  детей повышается уровень требований семей к качеству образовательных результатов, способности школ обеспечивать высокий уровень готовности к сдаче итоговой аттестации и поступлении в востребованные организации профессионального  и высшего образования. На качество образования влияют разнообразные факторы. Ключевым сегодня признается уровень качества педагогического корпуса. В Московской области созданы благоприятные условия для оплаты труда педагогических работников, средняя заработная педагогических работников общеоразовательных организиций находится на уровне средней заработной платы по экономике региона. В перспективе до 2028 года необходимо обеспечить удержание данного показателя. В тоже время актуальными остаются проблемы старения педагогических кадров, низкой динамики обновления кадрового состава, ограниченных возможностей непрерывного профессионального развития и построения карьеры. Утверждение Федеральных государственных требований к условиям реализации основной общеобразовательной программы дошкольного образования (далее ФГТ) (приказ Министерства образования и науки Российской Федерации от 17.10.2013 № 1155 "Об утверждении федеральных государственных требований к условиям реализации основной общеобразовательной программы дошкольного образования") потребует укрепления материально - технической базы дошкольных образовательных учреждений. В системе общего образования муниципального округа Лотошино в целом обеспечивается высокое качество образовательных результатов. При этом сформировался сегмент школ низким качеством образования, в которых обучаются преимущественно дети из неблагополучных семей. Ежегодно увеличивается количество школьников, принимающих участие в муниципальном и региональном этапах Всероссийской олимпиады школьников. Актуальными остаются вопросы охвата обучающихся полноценным и сбалансированным питанием. В округе созданы благоприятные условия для педагогических работников. В настоящее время средняя заработная плата учителей муниципального  округа Лотошино находится на уровне средней заработной платы по экономике региона и является одной из самых высоких по отрасли среди субъектов Российской Федерации. Утверждение федерального государственного стандарта начального и основного общего образования (приказы Министерства просвещения Российской Федерации от 31.05.2021 № 286 "Об утверждении федерального государственного образовательного стандарта основного общего образования") требует повышения качества образования, определяет рост уровня развития профессиональных компетенций педагогов и управленческих кадров. В муниципальном округе Лотошино дополнительное образование получают в общеобразовательных учреждениях и в учреждениях дополнительного образования детей (МУДО "Дом детского творчества" и МУДО "Детско - юношеская спортивная школа"). Необходимо продолжить работу по вовлечению каждого ребенка в занятия физической культурой и спортом, организованной досуговой деятельностью на базе учреждений дополнительного образования, активизировать работу Юнармейских муниципальных отрядов "Движения первых", волонтерских объединений. Целью муниципальной программы является  обеспечение доступного качественного образования и успешной социализации детей и воспитанников. Первая задача - повышение доступности, качества и эффективности образовательных услуг через совершенствование сети образовательных организаций, обновление содержания и технологий образования, внедрение современных организационно - экономических моделей представления услуг, развитие кадрового потенциала системы образования. Вторая задача - обеспечение защиты прав и интересов детей, создание условий для их безопасной жизнедеятельности, формирование здорового образа жизни, социальной адаптации  и самореализации.</t>
  </si>
  <si>
    <t>(Кохв/ Кобщ) x 100, где:
Кохв – количество советников директоров по воспитанию и взаимодействию с детскими общественными объединениями, осуществляющих работы в муниципальных общеобразовательных организациях, которым обеспечены выплаты ежемесячного денежного вознаграждения;
Кобщ – количество советников директоров по воспитанию и взаимодействию с детскими общественными объединениями, осуществляющих работы в муниципальных общеобразовательных организациях</t>
  </si>
  <si>
    <t>Муниципальные общеобразовательные организации, в том числе структурные подразделения указанных организаций, оснащены государственными символами Российской Федерации</t>
  </si>
  <si>
    <t>Утверждена постановлением</t>
  </si>
  <si>
    <t>администрации муниципального округа</t>
  </si>
  <si>
    <t>Лотошино Московской области</t>
  </si>
  <si>
    <t>от 18.03.2026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</si>
</sst>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General_)"/>
    <numFmt numFmtId="165" formatCode="_(\$* #,##0.00_);_(\$* \(#,##0.00\);_(\$* \-??_);_(@_)"/>
    <numFmt numFmtId="166" formatCode="0.0%"/>
    <numFmt numFmtId="167" formatCode="_-* #,##0_р_._-;\-* #,##0_р_._-;_-* \-??_р_._-;_-@_-"/>
    <numFmt numFmtId="168" formatCode="0.00;[Red]0.00"/>
    <numFmt numFmtId="169" formatCode="0.000"/>
    <numFmt numFmtId="170" formatCode="0.0"/>
    <numFmt numFmtId="171" formatCode="#,##0.0"/>
    <numFmt numFmtId="172" formatCode="#,##0.000"/>
    <numFmt numFmtId="173" formatCode="\$#,##0.00_);&quot;($&quot;#,##0.00\)"/>
    <numFmt numFmtId="174" formatCode="#,##0.00000"/>
    <numFmt numFmtId="175" formatCode="0.00000"/>
    <numFmt numFmtId="176" formatCode="#,##0.00\ &quot;₽&quot;"/>
  </numFmts>
  <fonts count="40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  <charset val="1"/>
    </font>
    <font>
      <sz val="10"/>
      <name val="Courier New"/>
      <family val="1"/>
      <charset val="204"/>
    </font>
    <font>
      <sz val="10"/>
      <name val="Courier New"/>
      <family val="3"/>
      <charset val="204"/>
    </font>
    <font>
      <sz val="14"/>
      <color theme="1"/>
      <name val="TimesNewRomanPSMT"/>
      <charset val="134"/>
    </font>
    <font>
      <sz val="10"/>
      <name val="Courier New"/>
      <family val="3"/>
      <charset val="1"/>
    </font>
    <font>
      <sz val="10"/>
      <name val="Courier New"/>
      <family val="3"/>
      <charset val="204"/>
    </font>
    <font>
      <sz val="11"/>
      <color rgb="FF000000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theme="4" tint="0.79989013336588644"/>
        <bgColor rgb="FFDBEEF4"/>
      </patternFill>
    </fill>
    <fill>
      <patternFill patternType="solid">
        <fgColor rgb="FFFF99CC"/>
        <bgColor rgb="FFD99694"/>
      </patternFill>
    </fill>
    <fill>
      <patternFill patternType="solid">
        <fgColor theme="5" tint="0.79989013336588644"/>
        <bgColor rgb="FFE6E0EC"/>
      </patternFill>
    </fill>
    <fill>
      <patternFill patternType="solid">
        <fgColor rgb="FFCCFFCC"/>
        <bgColor rgb="FFCCFFFF"/>
      </patternFill>
    </fill>
    <fill>
      <patternFill patternType="solid">
        <fgColor theme="6" tint="0.79989013336588644"/>
        <bgColor rgb="FFFDEADA"/>
      </patternFill>
    </fill>
    <fill>
      <patternFill patternType="solid">
        <fgColor rgb="FFCC99FF"/>
        <bgColor rgb="FFB3A2C7"/>
      </patternFill>
    </fill>
    <fill>
      <patternFill patternType="solid">
        <fgColor theme="7" tint="0.79989013336588644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theme="8" tint="0.79989013336588644"/>
        <bgColor rgb="FFDCE6F2"/>
      </patternFill>
    </fill>
    <fill>
      <patternFill patternType="solid">
        <fgColor rgb="FFFFCC99"/>
        <bgColor rgb="FFFAC090"/>
      </patternFill>
    </fill>
    <fill>
      <patternFill patternType="solid">
        <fgColor theme="9" tint="0.79989013336588644"/>
        <bgColor rgb="FFEBF1DE"/>
      </patternFill>
    </fill>
    <fill>
      <patternFill patternType="solid">
        <fgColor rgb="FF99CCFF"/>
        <bgColor rgb="FF93CDDD"/>
      </patternFill>
    </fill>
    <fill>
      <patternFill patternType="solid">
        <fgColor theme="4" tint="0.59987182226020086"/>
        <bgColor rgb="FFB7DEE8"/>
      </patternFill>
    </fill>
    <fill>
      <patternFill patternType="solid">
        <fgColor rgb="FFFF8080"/>
        <bgColor rgb="FFD99694"/>
      </patternFill>
    </fill>
    <fill>
      <patternFill patternType="solid">
        <fgColor theme="5" tint="0.59987182226020086"/>
        <bgColor rgb="FFFAC090"/>
      </patternFill>
    </fill>
    <fill>
      <patternFill patternType="solid">
        <fgColor rgb="FF00FF00"/>
        <bgColor rgb="FF33CCCC"/>
      </patternFill>
    </fill>
    <fill>
      <patternFill patternType="solid">
        <fgColor theme="6" tint="0.59987182226020086"/>
        <bgColor rgb="FFDCE6F2"/>
      </patternFill>
    </fill>
    <fill>
      <patternFill patternType="solid">
        <fgColor theme="7" tint="0.59987182226020086"/>
        <bgColor rgb="FFB9CDE5"/>
      </patternFill>
    </fill>
    <fill>
      <patternFill patternType="solid">
        <fgColor theme="8" tint="0.59987182226020086"/>
        <bgColor rgb="FFB9CDE5"/>
      </patternFill>
    </fill>
    <fill>
      <patternFill patternType="solid">
        <fgColor rgb="FFFFCC00"/>
        <bgColor rgb="FFFFFF00"/>
      </patternFill>
    </fill>
    <fill>
      <patternFill patternType="solid">
        <fgColor theme="9" tint="0.59987182226020086"/>
        <bgColor rgb="FFFFCC99"/>
      </patternFill>
    </fill>
    <fill>
      <patternFill patternType="solid">
        <fgColor rgb="FF0066CC"/>
        <bgColor rgb="FF008080"/>
      </patternFill>
    </fill>
    <fill>
      <patternFill patternType="solid">
        <fgColor theme="4" tint="0.39988402966399123"/>
        <bgColor rgb="FF93CDDD"/>
      </patternFill>
    </fill>
    <fill>
      <patternFill patternType="solid">
        <fgColor theme="5" tint="0.39988402966399123"/>
        <bgColor rgb="FFFF8080"/>
      </patternFill>
    </fill>
    <fill>
      <patternFill patternType="solid">
        <fgColor theme="6" tint="0.39988402966399123"/>
        <bgColor rgb="FFD7E4BD"/>
      </patternFill>
    </fill>
    <fill>
      <patternFill patternType="solid">
        <fgColor rgb="FF800080"/>
        <bgColor rgb="FF800080"/>
      </patternFill>
    </fill>
    <fill>
      <patternFill patternType="solid">
        <fgColor theme="7" tint="0.39988402966399123"/>
        <bgColor rgb="FF95B3D7"/>
      </patternFill>
    </fill>
    <fill>
      <patternFill patternType="solid">
        <fgColor rgb="FF33CCCC"/>
        <bgColor rgb="FF93CDDD"/>
      </patternFill>
    </fill>
    <fill>
      <patternFill patternType="solid">
        <fgColor theme="8" tint="0.39988402966399123"/>
        <bgColor rgb="FF99CCFF"/>
      </patternFill>
    </fill>
    <fill>
      <patternFill patternType="solid">
        <fgColor rgb="FFFF9900"/>
        <bgColor rgb="FFFFCC00"/>
      </patternFill>
    </fill>
    <fill>
      <patternFill patternType="solid">
        <fgColor theme="9" tint="0.39988402966399123"/>
        <bgColor rgb="FFFFCC99"/>
      </patternFill>
    </fill>
    <fill>
      <patternFill patternType="solid">
        <fgColor theme="0"/>
        <bgColor rgb="FFEBF1DE"/>
      </patternFill>
    </fill>
    <fill>
      <patternFill patternType="solid">
        <fgColor rgb="FFFFFF00"/>
        <bgColor rgb="FFFFCC00"/>
      </patternFill>
    </fill>
    <fill>
      <patternFill patternType="solid">
        <fgColor theme="9"/>
        <bgColor rgb="FFEBF1DE"/>
      </patternFill>
    </fill>
    <fill>
      <patternFill patternType="solid">
        <fgColor theme="9"/>
        <bgColor indexed="64"/>
      </patternFill>
    </fill>
    <fill>
      <patternFill patternType="solid">
        <fgColor theme="6"/>
        <bgColor rgb="FFEBF1DE"/>
      </patternFill>
    </fill>
    <fill>
      <patternFill patternType="solid">
        <fgColor theme="3" tint="0.59999389629810485"/>
        <bgColor rgb="FFEBF1DE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264">
    <xf numFmtId="0" fontId="0" fillId="0" borderId="0"/>
    <xf numFmtId="9" fontId="32" fillId="0" borderId="0"/>
    <xf numFmtId="0" fontId="1" fillId="2" borderId="0"/>
    <xf numFmtId="0" fontId="2" fillId="3" borderId="0"/>
    <xf numFmtId="0" fontId="1" fillId="4" borderId="0"/>
    <xf numFmtId="0" fontId="2" fillId="5" borderId="0"/>
    <xf numFmtId="0" fontId="1" fillId="6" borderId="0"/>
    <xf numFmtId="0" fontId="2" fillId="7" borderId="0"/>
    <xf numFmtId="0" fontId="1" fillId="8" borderId="0"/>
    <xf numFmtId="0" fontId="2" fillId="9" borderId="0"/>
    <xf numFmtId="0" fontId="1" fillId="10" borderId="0"/>
    <xf numFmtId="0" fontId="2" fillId="11" borderId="0"/>
    <xf numFmtId="0" fontId="1" fillId="12" borderId="0"/>
    <xf numFmtId="0" fontId="2" fillId="13" borderId="0"/>
    <xf numFmtId="0" fontId="1" fillId="14" borderId="0"/>
    <xf numFmtId="0" fontId="2" fillId="15" borderId="0"/>
    <xf numFmtId="0" fontId="1" fillId="16" borderId="0"/>
    <xf numFmtId="0" fontId="2" fillId="17" borderId="0"/>
    <xf numFmtId="0" fontId="1" fillId="18" borderId="0"/>
    <xf numFmtId="0" fontId="2" fillId="19" borderId="0"/>
    <xf numFmtId="0" fontId="1" fillId="8" borderId="0"/>
    <xf numFmtId="0" fontId="2" fillId="20" borderId="0"/>
    <xf numFmtId="0" fontId="1" fillId="14" borderId="0"/>
    <xf numFmtId="0" fontId="2" fillId="21" borderId="0"/>
    <xf numFmtId="0" fontId="1" fillId="22" borderId="0"/>
    <xf numFmtId="0" fontId="2" fillId="23" borderId="0"/>
    <xf numFmtId="0" fontId="3" fillId="24" borderId="0"/>
    <xf numFmtId="0" fontId="4" fillId="25" borderId="0"/>
    <xf numFmtId="0" fontId="3" fillId="16" borderId="0"/>
    <xf numFmtId="0" fontId="4" fillId="26" borderId="0"/>
    <xf numFmtId="0" fontId="3" fillId="18" borderId="0"/>
    <xf numFmtId="0" fontId="4" fillId="27" borderId="0"/>
    <xf numFmtId="0" fontId="3" fillId="28" borderId="0"/>
    <xf numFmtId="0" fontId="4" fillId="29" borderId="0"/>
    <xf numFmtId="0" fontId="3" fillId="30" borderId="0"/>
    <xf numFmtId="0" fontId="4" fillId="31" borderId="0"/>
    <xf numFmtId="0" fontId="3" fillId="32" borderId="0"/>
    <xf numFmtId="0" fontId="4" fillId="33" borderId="0"/>
    <xf numFmtId="0" fontId="5" fillId="0" borderId="0"/>
    <xf numFmtId="0" fontId="6" fillId="0" borderId="1">
      <alignment horizontal="left" vertical="center"/>
    </xf>
    <xf numFmtId="0" fontId="7" fillId="0" borderId="1">
      <alignment horizontal="left" vertical="center"/>
    </xf>
    <xf numFmtId="0" fontId="1" fillId="0" borderId="0"/>
    <xf numFmtId="0" fontId="8" fillId="0" borderId="0"/>
    <xf numFmtId="164" fontId="9" fillId="0" borderId="0"/>
    <xf numFmtId="164" fontId="10" fillId="0" borderId="0"/>
    <xf numFmtId="0" fontId="11" fillId="0" borderId="0"/>
    <xf numFmtId="164" fontId="9" fillId="0" borderId="0"/>
    <xf numFmtId="164" fontId="10" fillId="0" borderId="0"/>
    <xf numFmtId="165" fontId="12" fillId="0" borderId="0"/>
    <xf numFmtId="165" fontId="13" fillId="0" borderId="0"/>
    <xf numFmtId="164" fontId="9" fillId="0" borderId="0"/>
    <xf numFmtId="164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65" fontId="12" fillId="0" borderId="0"/>
    <xf numFmtId="165" fontId="12" fillId="0" borderId="0"/>
    <xf numFmtId="165" fontId="13" fillId="0" borderId="0"/>
    <xf numFmtId="166" fontId="12" fillId="0" borderId="0"/>
    <xf numFmtId="167" fontId="12" fillId="0" borderId="0"/>
    <xf numFmtId="167" fontId="13" fillId="0" borderId="0"/>
    <xf numFmtId="168" fontId="12" fillId="0" borderId="0"/>
    <xf numFmtId="168" fontId="13" fillId="0" borderId="0"/>
    <xf numFmtId="168" fontId="12" fillId="0" borderId="0"/>
    <xf numFmtId="168" fontId="13" fillId="0" borderId="0"/>
    <xf numFmtId="168" fontId="12" fillId="0" borderId="0"/>
    <xf numFmtId="168" fontId="13" fillId="0" borderId="0"/>
    <xf numFmtId="166" fontId="12" fillId="0" borderId="0"/>
    <xf numFmtId="166" fontId="13" fillId="0" borderId="0"/>
    <xf numFmtId="166" fontId="12" fillId="0" borderId="0"/>
    <xf numFmtId="166" fontId="13" fillId="0" borderId="0"/>
    <xf numFmtId="166" fontId="13" fillId="0" borderId="0"/>
    <xf numFmtId="165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69" fontId="12" fillId="0" borderId="0"/>
    <xf numFmtId="169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69" fontId="12" fillId="0" borderId="0"/>
    <xf numFmtId="169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69" fontId="12" fillId="0" borderId="0"/>
    <xf numFmtId="169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69" fontId="12" fillId="0" borderId="0"/>
    <xf numFmtId="169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70" fontId="9" fillId="0" borderId="0"/>
    <xf numFmtId="170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71" fontId="9" fillId="0" borderId="0"/>
    <xf numFmtId="171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70" fontId="12" fillId="0" borderId="0"/>
    <xf numFmtId="17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70" fontId="9" fillId="0" borderId="0"/>
    <xf numFmtId="170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2" fillId="0" borderId="0"/>
    <xf numFmtId="0" fontId="15" fillId="0" borderId="0"/>
    <xf numFmtId="0" fontId="16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8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8" fillId="0" borderId="0"/>
    <xf numFmtId="0" fontId="12" fillId="0" borderId="0"/>
    <xf numFmtId="0" fontId="13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5" fillId="0" borderId="0"/>
    <xf numFmtId="0" fontId="19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2" fillId="0" borderId="0"/>
    <xf numFmtId="0" fontId="13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5" fillId="0" borderId="0"/>
    <xf numFmtId="0" fontId="19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20" fillId="0" borderId="0"/>
    <xf numFmtId="0" fontId="21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8" fillId="0" borderId="0"/>
    <xf numFmtId="0" fontId="18" fillId="0" borderId="0"/>
    <xf numFmtId="0" fontId="5" fillId="0" borderId="0"/>
    <xf numFmtId="0" fontId="19" fillId="0" borderId="0"/>
    <xf numFmtId="0" fontId="18" fillId="0" borderId="0"/>
    <xf numFmtId="0" fontId="5" fillId="0" borderId="0"/>
    <xf numFmtId="169" fontId="9" fillId="0" borderId="0"/>
    <xf numFmtId="169" fontId="10" fillId="0" borderId="0"/>
    <xf numFmtId="0" fontId="19" fillId="0" borderId="0"/>
    <xf numFmtId="169" fontId="9" fillId="0" borderId="0"/>
    <xf numFmtId="169" fontId="10" fillId="0" borderId="0"/>
    <xf numFmtId="0" fontId="22" fillId="0" borderId="0"/>
    <xf numFmtId="0" fontId="23" fillId="0" borderId="0"/>
    <xf numFmtId="172" fontId="9" fillId="0" borderId="0"/>
    <xf numFmtId="172" fontId="10" fillId="0" borderId="0"/>
    <xf numFmtId="168" fontId="12" fillId="0" borderId="0"/>
    <xf numFmtId="168" fontId="13" fillId="0" borderId="0"/>
    <xf numFmtId="173" fontId="9" fillId="0" borderId="0"/>
    <xf numFmtId="173" fontId="10" fillId="0" borderId="0"/>
    <xf numFmtId="0" fontId="1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4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72" fontId="9" fillId="0" borderId="0"/>
    <xf numFmtId="172" fontId="10" fillId="0" borderId="0"/>
    <xf numFmtId="0" fontId="14" fillId="0" borderId="0"/>
    <xf numFmtId="0" fontId="1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4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14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8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" fillId="0" borderId="0"/>
    <xf numFmtId="0" fontId="5" fillId="0" borderId="0"/>
    <xf numFmtId="0" fontId="19" fillId="0" borderId="0"/>
    <xf numFmtId="0" fontId="14" fillId="0" borderId="0"/>
    <xf numFmtId="0" fontId="1" fillId="0" borderId="0"/>
    <xf numFmtId="0" fontId="32" fillId="0" borderId="0"/>
    <xf numFmtId="0" fontId="17" fillId="0" borderId="0"/>
    <xf numFmtId="0" fontId="14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404">
    <xf numFmtId="0" fontId="0" fillId="0" borderId="0" xfId="0"/>
    <xf numFmtId="0" fontId="0" fillId="0" borderId="0" xfId="1538" applyFont="1" applyAlignment="1" applyProtection="1"/>
    <xf numFmtId="0" fontId="15" fillId="0" borderId="0" xfId="1538" applyFont="1" applyAlignment="1" applyProtection="1"/>
    <xf numFmtId="0" fontId="26" fillId="0" borderId="1" xfId="1538" applyFont="1" applyBorder="1" applyAlignment="1" applyProtection="1">
      <alignment vertical="top" wrapText="1"/>
    </xf>
    <xf numFmtId="0" fontId="26" fillId="0" borderId="1" xfId="1538" applyFont="1" applyBorder="1" applyAlignment="1" applyProtection="1">
      <alignment horizontal="left" vertical="top" wrapText="1"/>
    </xf>
    <xf numFmtId="3" fontId="26" fillId="0" borderId="1" xfId="1538" applyNumberFormat="1" applyFont="1" applyBorder="1" applyAlignment="1" applyProtection="1">
      <alignment horizontal="left" vertical="top" wrapText="1"/>
    </xf>
    <xf numFmtId="3" fontId="26" fillId="0" borderId="1" xfId="1538" applyNumberFormat="1" applyFont="1" applyBorder="1" applyAlignment="1" applyProtection="1">
      <alignment horizontal="center" vertical="top" wrapText="1"/>
    </xf>
    <xf numFmtId="0" fontId="26" fillId="0" borderId="0" xfId="1538" applyFont="1" applyAlignment="1" applyProtection="1"/>
    <xf numFmtId="49" fontId="0" fillId="34" borderId="0" xfId="1538" applyNumberFormat="1" applyFont="1" applyFill="1" applyAlignment="1" applyProtection="1"/>
    <xf numFmtId="0" fontId="0" fillId="34" borderId="0" xfId="1538" applyFont="1" applyFill="1" applyAlignment="1" applyProtection="1"/>
    <xf numFmtId="0" fontId="30" fillId="0" borderId="0" xfId="1538" applyFont="1" applyAlignment="1" applyProtection="1">
      <alignment vertical="center"/>
    </xf>
    <xf numFmtId="0" fontId="30" fillId="0" borderId="0" xfId="1538" applyFont="1" applyAlignment="1" applyProtection="1">
      <alignment horizontal="center"/>
    </xf>
    <xf numFmtId="0" fontId="30" fillId="0" borderId="0" xfId="1538" applyFont="1" applyAlignment="1" applyProtection="1"/>
    <xf numFmtId="49" fontId="31" fillId="0" borderId="1" xfId="1538" applyNumberFormat="1" applyFont="1" applyBorder="1" applyAlignment="1" applyProtection="1">
      <alignment horizontal="center" vertical="center" wrapText="1"/>
    </xf>
    <xf numFmtId="0" fontId="31" fillId="34" borderId="1" xfId="1538" applyFont="1" applyFill="1" applyBorder="1" applyAlignment="1" applyProtection="1">
      <alignment horizontal="left" vertical="top" wrapText="1"/>
    </xf>
    <xf numFmtId="0" fontId="31" fillId="34" borderId="1" xfId="1538" applyFont="1" applyFill="1" applyBorder="1" applyAlignment="1" applyProtection="1">
      <alignment horizontal="center" vertical="top" wrapText="1"/>
    </xf>
    <xf numFmtId="49" fontId="31" fillId="34" borderId="1" xfId="1538" applyNumberFormat="1" applyFont="1" applyFill="1" applyBorder="1" applyAlignment="1" applyProtection="1">
      <alignment horizontal="center" vertical="center" wrapText="1"/>
    </xf>
    <xf numFmtId="49" fontId="24" fillId="0" borderId="1" xfId="1538" applyNumberFormat="1" applyFont="1" applyBorder="1" applyAlignment="1" applyProtection="1">
      <alignment horizontal="center" vertical="top" wrapText="1"/>
    </xf>
    <xf numFmtId="0" fontId="24" fillId="0" borderId="1" xfId="1538" applyFont="1" applyBorder="1" applyAlignment="1" applyProtection="1">
      <alignment vertical="top" wrapText="1"/>
    </xf>
    <xf numFmtId="0" fontId="24" fillId="34" borderId="1" xfId="1538" applyFont="1" applyFill="1" applyBorder="1" applyAlignment="1" applyProtection="1">
      <alignment vertical="top" wrapText="1"/>
    </xf>
    <xf numFmtId="0" fontId="24" fillId="34" borderId="1" xfId="1538" applyFont="1" applyFill="1" applyBorder="1" applyAlignment="1" applyProtection="1">
      <alignment horizontal="center" vertical="top" wrapText="1"/>
    </xf>
    <xf numFmtId="49" fontId="24" fillId="34" borderId="1" xfId="1538" applyNumberFormat="1" applyFont="1" applyFill="1" applyBorder="1" applyAlignment="1" applyProtection="1">
      <alignment horizontal="center" vertical="top" wrapText="1"/>
    </xf>
    <xf numFmtId="49" fontId="31" fillId="34" borderId="1" xfId="1538" applyNumberFormat="1" applyFont="1" applyFill="1" applyBorder="1" applyAlignment="1" applyProtection="1">
      <alignment horizontal="center" vertical="top" wrapText="1"/>
    </xf>
    <xf numFmtId="0" fontId="31" fillId="0" borderId="1" xfId="1538" applyFont="1" applyBorder="1" applyAlignment="1" applyProtection="1">
      <alignment horizontal="center" vertical="center" wrapText="1"/>
    </xf>
    <xf numFmtId="0" fontId="24" fillId="0" borderId="1" xfId="1538" applyFont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wrapText="1"/>
    </xf>
    <xf numFmtId="49" fontId="28" fillId="34" borderId="1" xfId="1538" applyNumberFormat="1" applyFont="1" applyFill="1" applyBorder="1" applyAlignment="1" applyProtection="1">
      <alignment horizontal="center" vertical="top" wrapText="1"/>
    </xf>
    <xf numFmtId="0" fontId="28" fillId="34" borderId="1" xfId="1538" applyNumberFormat="1" applyFont="1" applyFill="1" applyBorder="1" applyAlignment="1" applyProtection="1">
      <alignment horizontal="center" vertical="top"/>
    </xf>
    <xf numFmtId="0" fontId="28" fillId="34" borderId="1" xfId="1538" applyFont="1" applyFill="1" applyBorder="1" applyAlignment="1" applyProtection="1">
      <alignment horizontal="center" vertical="top"/>
    </xf>
    <xf numFmtId="0" fontId="28" fillId="34" borderId="1" xfId="1538" applyFont="1" applyFill="1" applyBorder="1" applyAlignment="1" applyProtection="1">
      <alignment vertical="top" wrapText="1"/>
    </xf>
    <xf numFmtId="0" fontId="28" fillId="34" borderId="1" xfId="1538" applyFont="1" applyFill="1" applyBorder="1" applyAlignment="1" applyProtection="1">
      <alignment horizontal="center" vertical="center" wrapText="1"/>
    </xf>
    <xf numFmtId="0" fontId="28" fillId="34" borderId="5" xfId="1538" applyFont="1" applyFill="1" applyBorder="1" applyAlignment="1" applyProtection="1">
      <alignment horizontal="center" vertical="top" wrapText="1"/>
    </xf>
    <xf numFmtId="0" fontId="28" fillId="34" borderId="6" xfId="1538" applyFont="1" applyFill="1" applyBorder="1" applyAlignment="1" applyProtection="1">
      <alignment horizontal="center" vertical="top" wrapText="1"/>
    </xf>
    <xf numFmtId="0" fontId="28" fillId="34" borderId="7" xfId="1538" applyFont="1" applyFill="1" applyBorder="1" applyAlignment="1" applyProtection="1">
      <alignment horizontal="center" vertical="top" wrapText="1"/>
    </xf>
    <xf numFmtId="0" fontId="29" fillId="34" borderId="1" xfId="1538" applyFont="1" applyFill="1" applyBorder="1" applyAlignment="1" applyProtection="1">
      <alignment vertical="top" wrapText="1"/>
    </xf>
    <xf numFmtId="0" fontId="33" fillId="34" borderId="1" xfId="1538" applyFont="1" applyFill="1" applyBorder="1" applyAlignment="1" applyProtection="1">
      <alignment vertical="top" wrapText="1"/>
    </xf>
    <xf numFmtId="0" fontId="29" fillId="34" borderId="1" xfId="1538" applyFont="1" applyFill="1" applyBorder="1" applyAlignment="1" applyProtection="1">
      <alignment horizontal="center" vertical="top" wrapText="1"/>
    </xf>
    <xf numFmtId="0" fontId="28" fillId="34" borderId="1" xfId="1538" applyNumberFormat="1" applyFont="1" applyFill="1" applyBorder="1" applyAlignment="1" applyProtection="1">
      <alignment horizontal="center" vertical="top" wrapText="1"/>
    </xf>
    <xf numFmtId="0" fontId="28" fillId="0" borderId="0" xfId="1538" applyFont="1" applyAlignment="1" applyProtection="1"/>
    <xf numFmtId="0" fontId="28" fillId="0" borderId="0" xfId="0" applyFont="1"/>
    <xf numFmtId="0" fontId="28" fillId="34" borderId="0" xfId="1538" applyFont="1" applyFill="1" applyAlignment="1" applyProtection="1"/>
    <xf numFmtId="49" fontId="28" fillId="34" borderId="0" xfId="1538" applyNumberFormat="1" applyFont="1" applyFill="1" applyAlignment="1" applyProtection="1"/>
    <xf numFmtId="0" fontId="28" fillId="34" borderId="0" xfId="1538" applyNumberFormat="1" applyFont="1" applyFill="1" applyAlignment="1" applyProtection="1">
      <alignment horizontal="left" wrapText="1"/>
    </xf>
    <xf numFmtId="0" fontId="28" fillId="34" borderId="0" xfId="1538" applyFont="1" applyFill="1" applyAlignment="1" applyProtection="1">
      <alignment wrapText="1"/>
    </xf>
    <xf numFmtId="0" fontId="31" fillId="0" borderId="4" xfId="1538" applyFont="1" applyBorder="1" applyAlignment="1" applyProtection="1">
      <alignment horizontal="center" vertical="center" wrapText="1"/>
    </xf>
    <xf numFmtId="0" fontId="31" fillId="34" borderId="2" xfId="1538" applyFont="1" applyFill="1" applyBorder="1" applyAlignment="1" applyProtection="1">
      <alignment horizontal="left" vertical="top" wrapText="1"/>
    </xf>
    <xf numFmtId="0" fontId="31" fillId="34" borderId="2" xfId="1538" applyFont="1" applyFill="1" applyBorder="1" applyAlignment="1" applyProtection="1">
      <alignment horizontal="center" vertical="top" wrapText="1"/>
    </xf>
    <xf numFmtId="49" fontId="31" fillId="34" borderId="2" xfId="1538" applyNumberFormat="1" applyFont="1" applyFill="1" applyBorder="1" applyAlignment="1" applyProtection="1">
      <alignment horizontal="center" vertical="center" wrapText="1"/>
    </xf>
    <xf numFmtId="0" fontId="24" fillId="0" borderId="2" xfId="1538" applyFont="1" applyBorder="1" applyAlignment="1" applyProtection="1">
      <alignment vertical="top" wrapText="1"/>
    </xf>
    <xf numFmtId="0" fontId="24" fillId="0" borderId="2" xfId="1538" applyFont="1" applyBorder="1" applyAlignment="1" applyProtection="1">
      <alignment horizontal="center" vertical="top" wrapText="1"/>
    </xf>
    <xf numFmtId="49" fontId="24" fillId="34" borderId="2" xfId="1538" applyNumberFormat="1" applyFont="1" applyFill="1" applyBorder="1" applyAlignment="1" applyProtection="1">
      <alignment horizontal="center" vertical="top" wrapText="1"/>
    </xf>
    <xf numFmtId="49" fontId="31" fillId="34" borderId="2" xfId="1538" applyNumberFormat="1" applyFont="1" applyFill="1" applyBorder="1" applyAlignment="1" applyProtection="1">
      <alignment horizontal="center" vertical="top" wrapText="1"/>
    </xf>
    <xf numFmtId="0" fontId="31" fillId="34" borderId="1" xfId="1538" applyFont="1" applyFill="1" applyBorder="1" applyAlignment="1" applyProtection="1">
      <alignment horizontal="center" vertical="center" wrapText="1"/>
    </xf>
    <xf numFmtId="0" fontId="28" fillId="34" borderId="1" xfId="1538" applyFont="1" applyFill="1" applyBorder="1" applyAlignment="1" applyProtection="1">
      <alignment vertical="top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vertical="center" wrapText="1"/>
    </xf>
    <xf numFmtId="0" fontId="28" fillId="34" borderId="1" xfId="1538" applyFont="1" applyFill="1" applyBorder="1" applyAlignment="1" applyProtection="1">
      <alignment horizontal="center" vertical="center" wrapText="1"/>
    </xf>
    <xf numFmtId="0" fontId="31" fillId="34" borderId="1" xfId="1538" applyFont="1" applyFill="1" applyBorder="1" applyAlignment="1" applyProtection="1">
      <alignment horizontal="center" vertical="center" wrapText="1"/>
    </xf>
    <xf numFmtId="0" fontId="31" fillId="34" borderId="2" xfId="1538" applyFont="1" applyFill="1" applyBorder="1" applyAlignment="1" applyProtection="1">
      <alignment horizontal="center" vertical="center" wrapText="1"/>
    </xf>
    <xf numFmtId="0" fontId="31" fillId="34" borderId="2" xfId="1538" applyFont="1" applyFill="1" applyBorder="1" applyAlignment="1" applyProtection="1">
      <alignment horizontal="left" vertical="center" wrapText="1"/>
    </xf>
    <xf numFmtId="3" fontId="31" fillId="34" borderId="2" xfId="1538" applyNumberFormat="1" applyFont="1" applyFill="1" applyBorder="1" applyAlignment="1" applyProtection="1">
      <alignment horizontal="center" vertical="center" wrapText="1"/>
    </xf>
    <xf numFmtId="0" fontId="31" fillId="34" borderId="1" xfId="1538" applyNumberFormat="1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vertical="top" wrapText="1"/>
    </xf>
    <xf numFmtId="0" fontId="0" fillId="36" borderId="0" xfId="1538" applyFont="1" applyFill="1" applyAlignment="1" applyProtection="1"/>
    <xf numFmtId="0" fontId="0" fillId="37" borderId="0" xfId="0" applyFill="1"/>
    <xf numFmtId="0" fontId="28" fillId="36" borderId="1" xfId="1538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horizontal="center" vertical="top" wrapText="1"/>
    </xf>
    <xf numFmtId="0" fontId="28" fillId="39" borderId="1" xfId="1538" applyFont="1" applyFill="1" applyBorder="1" applyAlignment="1" applyProtection="1">
      <alignment vertical="top" wrapText="1"/>
    </xf>
    <xf numFmtId="0" fontId="28" fillId="39" borderId="1" xfId="1538" applyFont="1" applyFill="1" applyBorder="1" applyAlignment="1" applyProtection="1">
      <alignment horizontal="center" vertical="top" wrapText="1"/>
    </xf>
    <xf numFmtId="0" fontId="0" fillId="39" borderId="0" xfId="1538" applyFont="1" applyFill="1" applyAlignment="1" applyProtection="1"/>
    <xf numFmtId="0" fontId="0" fillId="40" borderId="0" xfId="0" applyFill="1"/>
    <xf numFmtId="0" fontId="28" fillId="39" borderId="1" xfId="1538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horizontal="center" vertical="top" wrapText="1"/>
    </xf>
    <xf numFmtId="2" fontId="31" fillId="34" borderId="1" xfId="1538" applyNumberFormat="1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horizontal="center" vertical="top" wrapText="1"/>
    </xf>
    <xf numFmtId="0" fontId="28" fillId="36" borderId="1" xfId="1538" applyFont="1" applyFill="1" applyBorder="1" applyAlignment="1" applyProtection="1">
      <alignment vertical="top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9" fillId="36" borderId="1" xfId="1538" applyFont="1" applyFill="1" applyBorder="1" applyAlignment="1" applyProtection="1">
      <alignment horizontal="center" vertical="center" wrapText="1"/>
    </xf>
    <xf numFmtId="0" fontId="28" fillId="36" borderId="4" xfId="1538" applyFont="1" applyFill="1" applyBorder="1" applyAlignment="1" applyProtection="1">
      <alignment vertical="top" wrapText="1"/>
    </xf>
    <xf numFmtId="0" fontId="28" fillId="34" borderId="1" xfId="1538" applyFont="1" applyFill="1" applyBorder="1" applyAlignment="1" applyProtection="1">
      <alignment vertical="top" wrapText="1"/>
    </xf>
    <xf numFmtId="0" fontId="28" fillId="36" borderId="1" xfId="1538" applyFont="1" applyFill="1" applyBorder="1" applyAlignment="1" applyProtection="1">
      <alignment horizontal="center" vertical="top" wrapText="1"/>
    </xf>
    <xf numFmtId="0" fontId="28" fillId="36" borderId="1" xfId="1538" applyFont="1" applyFill="1" applyBorder="1" applyAlignment="1" applyProtection="1">
      <alignment horizontal="center" vertical="center" wrapText="1"/>
    </xf>
    <xf numFmtId="0" fontId="28" fillId="36" borderId="1" xfId="1538" applyFont="1" applyFill="1" applyBorder="1" applyAlignment="1" applyProtection="1">
      <alignment vertical="top" wrapText="1"/>
    </xf>
    <xf numFmtId="0" fontId="28" fillId="34" borderId="1" xfId="1538" applyFont="1" applyFill="1" applyBorder="1" applyAlignment="1" applyProtection="1">
      <alignment vertical="top" wrapText="1"/>
    </xf>
    <xf numFmtId="0" fontId="28" fillId="0" borderId="1" xfId="0" applyFont="1" applyFill="1" applyBorder="1" applyAlignment="1">
      <alignment vertical="top" wrapText="1"/>
    </xf>
    <xf numFmtId="174" fontId="28" fillId="0" borderId="1" xfId="0" applyNumberFormat="1" applyFont="1" applyFill="1" applyBorder="1" applyAlignment="1">
      <alignment horizontal="right" vertical="top" wrapText="1"/>
    </xf>
    <xf numFmtId="0" fontId="0" fillId="0" borderId="1" xfId="0" applyBorder="1"/>
    <xf numFmtId="0" fontId="29" fillId="41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9" fillId="41" borderId="1" xfId="0" applyNumberFormat="1" applyFont="1" applyFill="1" applyBorder="1" applyAlignment="1">
      <alignment horizontal="center" vertical="top" wrapText="1"/>
    </xf>
    <xf numFmtId="0" fontId="0" fillId="41" borderId="0" xfId="0" applyFill="1"/>
    <xf numFmtId="174" fontId="29" fillId="41" borderId="1" xfId="0" applyNumberFormat="1" applyFont="1" applyFill="1" applyBorder="1" applyAlignment="1">
      <alignment horizontal="right" vertical="top" wrapText="1"/>
    </xf>
    <xf numFmtId="0" fontId="29" fillId="41" borderId="1" xfId="0" applyFont="1" applyFill="1" applyBorder="1" applyAlignment="1">
      <alignment horizontal="center" vertical="center" wrapText="1"/>
    </xf>
    <xf numFmtId="0" fontId="29" fillId="41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8" fillId="34" borderId="1" xfId="1538" applyFont="1" applyFill="1" applyBorder="1" applyAlignment="1" applyProtection="1">
      <alignment vertical="top" wrapText="1"/>
    </xf>
    <xf numFmtId="174" fontId="28" fillId="0" borderId="1" xfId="0" applyNumberFormat="1" applyFont="1" applyFill="1" applyBorder="1" applyAlignment="1">
      <alignment vertical="top"/>
    </xf>
    <xf numFmtId="174" fontId="28" fillId="34" borderId="1" xfId="1538" applyNumberFormat="1" applyFont="1" applyFill="1" applyBorder="1" applyAlignment="1" applyProtection="1">
      <alignment horizontal="right" vertical="top" wrapText="1"/>
    </xf>
    <xf numFmtId="174" fontId="28" fillId="34" borderId="1" xfId="1538" applyNumberFormat="1" applyFont="1" applyFill="1" applyBorder="1" applyAlignment="1" applyProtection="1">
      <alignment vertical="top" wrapText="1"/>
    </xf>
    <xf numFmtId="0" fontId="28" fillId="41" borderId="1" xfId="0" applyFont="1" applyFill="1" applyBorder="1" applyAlignment="1">
      <alignment vertical="top" wrapText="1"/>
    </xf>
    <xf numFmtId="174" fontId="28" fillId="41" borderId="1" xfId="0" applyNumberFormat="1" applyFont="1" applyFill="1" applyBorder="1" applyAlignment="1">
      <alignment horizontal="right" vertical="top" wrapText="1"/>
    </xf>
    <xf numFmtId="174" fontId="28" fillId="41" borderId="1" xfId="0" applyNumberFormat="1" applyFont="1" applyFill="1" applyBorder="1" applyAlignment="1">
      <alignment vertical="top"/>
    </xf>
    <xf numFmtId="175" fontId="28" fillId="0" borderId="1" xfId="0" applyNumberFormat="1" applyFont="1" applyFill="1" applyBorder="1" applyAlignment="1">
      <alignment vertical="top" wrapText="1"/>
    </xf>
    <xf numFmtId="0" fontId="0" fillId="41" borderId="1" xfId="0" applyFill="1" applyBorder="1"/>
    <xf numFmtId="174" fontId="28" fillId="34" borderId="1" xfId="1538" applyNumberFormat="1" applyFont="1" applyFill="1" applyBorder="1" applyAlignment="1" applyProtection="1">
      <alignment horizontal="center" vertical="top" wrapText="1"/>
    </xf>
    <xf numFmtId="0" fontId="37" fillId="34" borderId="1" xfId="1538" applyFont="1" applyFill="1" applyBorder="1" applyAlignment="1" applyProtection="1">
      <alignment vertical="top" wrapText="1"/>
    </xf>
    <xf numFmtId="174" fontId="37" fillId="34" borderId="1" xfId="1538" applyNumberFormat="1" applyFont="1" applyFill="1" applyBorder="1" applyAlignment="1" applyProtection="1">
      <alignment horizontal="right" vertical="top" wrapText="1"/>
    </xf>
    <xf numFmtId="174" fontId="28" fillId="0" borderId="1" xfId="0" applyNumberFormat="1" applyFont="1" applyFill="1" applyBorder="1" applyAlignment="1">
      <alignment vertical="top" wrapText="1"/>
    </xf>
    <xf numFmtId="174" fontId="26" fillId="0" borderId="1" xfId="1538" applyNumberFormat="1" applyFont="1" applyBorder="1" applyAlignment="1" applyProtection="1">
      <alignment horizontal="right" vertical="center" wrapText="1"/>
    </xf>
    <xf numFmtId="174" fontId="28" fillId="0" borderId="2" xfId="0" applyNumberFormat="1" applyFont="1" applyFill="1" applyBorder="1" applyAlignment="1">
      <alignment horizontal="right" vertical="top" wrapText="1"/>
    </xf>
    <xf numFmtId="0" fontId="28" fillId="34" borderId="13" xfId="1538" applyFont="1" applyFill="1" applyBorder="1" applyAlignment="1" applyProtection="1">
      <alignment vertical="top" wrapText="1"/>
    </xf>
    <xf numFmtId="0" fontId="28" fillId="34" borderId="4" xfId="1538" applyFont="1" applyFill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43" borderId="1" xfId="0" applyFont="1" applyFill="1" applyBorder="1" applyAlignment="1">
      <alignment horizontal="center" vertical="center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vertical="center" wrapText="1"/>
    </xf>
    <xf numFmtId="0" fontId="28" fillId="34" borderId="1" xfId="1538" applyFont="1" applyFill="1" applyBorder="1" applyAlignment="1" applyProtection="1">
      <alignment vertical="top" wrapText="1"/>
    </xf>
    <xf numFmtId="49" fontId="24" fillId="42" borderId="1" xfId="1538" applyNumberFormat="1" applyFont="1" applyFill="1" applyBorder="1" applyAlignment="1" applyProtection="1">
      <alignment horizontal="center" vertical="top" wrapText="1"/>
    </xf>
    <xf numFmtId="0" fontId="31" fillId="34" borderId="1" xfId="1538" applyFont="1" applyFill="1" applyBorder="1" applyAlignment="1" applyProtection="1">
      <alignment horizontal="center" vertical="top" wrapText="1"/>
    </xf>
    <xf numFmtId="0" fontId="31" fillId="34" borderId="1" xfId="1538" applyFont="1" applyFill="1" applyBorder="1" applyAlignment="1" applyProtection="1">
      <alignment horizontal="left" vertical="top" wrapText="1"/>
    </xf>
    <xf numFmtId="0" fontId="31" fillId="34" borderId="1" xfId="1538" applyFont="1" applyFill="1" applyBorder="1" applyAlignment="1" applyProtection="1">
      <alignment horizontal="center" vertical="center" wrapText="1"/>
    </xf>
    <xf numFmtId="49" fontId="24" fillId="44" borderId="1" xfId="3061" applyNumberFormat="1" applyFont="1" applyFill="1" applyBorder="1" applyAlignment="1">
      <alignment horizontal="center" vertical="top" wrapText="1"/>
    </xf>
    <xf numFmtId="49" fontId="31" fillId="44" borderId="1" xfId="3061" applyNumberFormat="1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top" wrapText="1"/>
    </xf>
    <xf numFmtId="49" fontId="31" fillId="42" borderId="1" xfId="1538" applyNumberFormat="1" applyFont="1" applyFill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8" fillId="0" borderId="15" xfId="0" applyFont="1" applyFill="1" applyBorder="1" applyAlignment="1">
      <alignment vertical="top" wrapText="1"/>
    </xf>
    <xf numFmtId="0" fontId="31" fillId="34" borderId="1" xfId="1538" applyFont="1" applyFill="1" applyBorder="1" applyAlignment="1" applyProtection="1">
      <alignment horizontal="center" vertical="center" wrapText="1"/>
    </xf>
    <xf numFmtId="0" fontId="26" fillId="0" borderId="0" xfId="0" applyFont="1"/>
    <xf numFmtId="174" fontId="28" fillId="0" borderId="3" xfId="0" applyNumberFormat="1" applyFont="1" applyFill="1" applyBorder="1" applyAlignment="1">
      <alignment horizontal="right" vertical="top" wrapText="1"/>
    </xf>
    <xf numFmtId="174" fontId="28" fillId="0" borderId="8" xfId="0" applyNumberFormat="1" applyFont="1" applyFill="1" applyBorder="1" applyAlignment="1">
      <alignment horizontal="right" vertical="top" wrapText="1"/>
    </xf>
    <xf numFmtId="174" fontId="28" fillId="0" borderId="13" xfId="0" applyNumberFormat="1" applyFont="1" applyFill="1" applyBorder="1" applyAlignment="1">
      <alignment horizontal="right" vertical="top" wrapText="1"/>
    </xf>
    <xf numFmtId="174" fontId="28" fillId="34" borderId="3" xfId="1538" applyNumberFormat="1" applyFont="1" applyFill="1" applyBorder="1" applyAlignment="1" applyProtection="1">
      <alignment horizontal="right" vertical="top"/>
    </xf>
    <xf numFmtId="174" fontId="28" fillId="34" borderId="8" xfId="1538" applyNumberFormat="1" applyFont="1" applyFill="1" applyBorder="1" applyAlignment="1" applyProtection="1">
      <alignment horizontal="right" vertical="top"/>
    </xf>
    <xf numFmtId="174" fontId="28" fillId="34" borderId="13" xfId="1538" applyNumberFormat="1" applyFont="1" applyFill="1" applyBorder="1" applyAlignment="1" applyProtection="1">
      <alignment horizontal="right" vertical="top"/>
    </xf>
    <xf numFmtId="0" fontId="24" fillId="34" borderId="3" xfId="1538" applyFont="1" applyFill="1" applyBorder="1" applyAlignment="1" applyProtection="1">
      <alignment horizontal="center" vertical="top" wrapText="1"/>
    </xf>
    <xf numFmtId="0" fontId="24" fillId="34" borderId="8" xfId="1538" applyFont="1" applyFill="1" applyBorder="1" applyAlignment="1" applyProtection="1">
      <alignment horizontal="center" vertical="top" wrapText="1"/>
    </xf>
    <xf numFmtId="0" fontId="24" fillId="34" borderId="13" xfId="1538" applyFont="1" applyFill="1" applyBorder="1" applyAlignment="1" applyProtection="1">
      <alignment horizontal="center" vertical="top" wrapText="1"/>
    </xf>
    <xf numFmtId="174" fontId="26" fillId="0" borderId="3" xfId="1538" applyNumberFormat="1" applyFont="1" applyBorder="1" applyAlignment="1" applyProtection="1">
      <alignment horizontal="right" vertical="center" wrapText="1"/>
    </xf>
    <xf numFmtId="174" fontId="26" fillId="0" borderId="13" xfId="1538" applyNumberFormat="1" applyFont="1" applyBorder="1" applyAlignment="1" applyProtection="1">
      <alignment horizontal="right" vertical="center" wrapText="1"/>
    </xf>
    <xf numFmtId="174" fontId="28" fillId="41" borderId="3" xfId="0" applyNumberFormat="1" applyFont="1" applyFill="1" applyBorder="1" applyAlignment="1">
      <alignment horizontal="right" vertical="top"/>
    </xf>
    <xf numFmtId="174" fontId="28" fillId="41" borderId="8" xfId="0" applyNumberFormat="1" applyFont="1" applyFill="1" applyBorder="1" applyAlignment="1">
      <alignment horizontal="right" vertical="top"/>
    </xf>
    <xf numFmtId="174" fontId="28" fillId="41" borderId="13" xfId="0" applyNumberFormat="1" applyFont="1" applyFill="1" applyBorder="1" applyAlignment="1">
      <alignment horizontal="right" vertical="top"/>
    </xf>
    <xf numFmtId="174" fontId="28" fillId="0" borderId="3" xfId="0" applyNumberFormat="1" applyFont="1" applyFill="1" applyBorder="1" applyAlignment="1">
      <alignment horizontal="right" vertical="top"/>
    </xf>
    <xf numFmtId="174" fontId="28" fillId="0" borderId="8" xfId="0" applyNumberFormat="1" applyFont="1" applyFill="1" applyBorder="1" applyAlignment="1">
      <alignment horizontal="right" vertical="top"/>
    </xf>
    <xf numFmtId="174" fontId="28" fillId="0" borderId="13" xfId="0" applyNumberFormat="1" applyFont="1" applyFill="1" applyBorder="1" applyAlignment="1">
      <alignment horizontal="right" vertical="top"/>
    </xf>
    <xf numFmtId="174" fontId="37" fillId="34" borderId="3" xfId="1538" applyNumberFormat="1" applyFont="1" applyFill="1" applyBorder="1" applyAlignment="1" applyProtection="1">
      <alignment horizontal="right" vertical="top"/>
    </xf>
    <xf numFmtId="174" fontId="37" fillId="34" borderId="8" xfId="1538" applyNumberFormat="1" applyFont="1" applyFill="1" applyBorder="1" applyAlignment="1" applyProtection="1">
      <alignment horizontal="right" vertical="top"/>
    </xf>
    <xf numFmtId="174" fontId="37" fillId="34" borderId="13" xfId="1538" applyNumberFormat="1" applyFont="1" applyFill="1" applyBorder="1" applyAlignment="1" applyProtection="1">
      <alignment horizontal="right" vertical="top"/>
    </xf>
    <xf numFmtId="174" fontId="37" fillId="34" borderId="3" xfId="1538" applyNumberFormat="1" applyFont="1" applyFill="1" applyBorder="1" applyAlignment="1" applyProtection="1">
      <alignment horizontal="right" vertical="top" wrapText="1"/>
    </xf>
    <xf numFmtId="174" fontId="37" fillId="34" borderId="8" xfId="1538" applyNumberFormat="1" applyFont="1" applyFill="1" applyBorder="1" applyAlignment="1" applyProtection="1">
      <alignment horizontal="right" vertical="top" wrapText="1"/>
    </xf>
    <xf numFmtId="174" fontId="37" fillId="34" borderId="13" xfId="1538" applyNumberFormat="1" applyFont="1" applyFill="1" applyBorder="1" applyAlignment="1" applyProtection="1">
      <alignment horizontal="right" vertical="top" wrapText="1"/>
    </xf>
    <xf numFmtId="0" fontId="28" fillId="34" borderId="3" xfId="1538" applyFont="1" applyFill="1" applyBorder="1" applyAlignment="1" applyProtection="1">
      <alignment horizontal="center" vertical="top"/>
    </xf>
    <xf numFmtId="0" fontId="28" fillId="34" borderId="8" xfId="1538" applyFont="1" applyFill="1" applyBorder="1" applyAlignment="1" applyProtection="1">
      <alignment horizontal="center" vertical="top"/>
    </xf>
    <xf numFmtId="0" fontId="28" fillId="34" borderId="13" xfId="1538" applyFont="1" applyFill="1" applyBorder="1" applyAlignment="1" applyProtection="1">
      <alignment horizontal="center" vertical="top"/>
    </xf>
    <xf numFmtId="0" fontId="27" fillId="0" borderId="14" xfId="1538" applyFont="1" applyBorder="1" applyAlignment="1" applyProtection="1">
      <alignment horizontal="center" vertical="top" wrapText="1"/>
    </xf>
    <xf numFmtId="0" fontId="31" fillId="34" borderId="3" xfId="1538" applyFont="1" applyFill="1" applyBorder="1" applyAlignment="1" applyProtection="1">
      <alignment horizontal="center" vertical="top" wrapText="1"/>
    </xf>
    <xf numFmtId="0" fontId="31" fillId="34" borderId="13" xfId="1538" applyFont="1" applyFill="1" applyBorder="1" applyAlignment="1" applyProtection="1">
      <alignment horizontal="center" vertical="top" wrapText="1"/>
    </xf>
    <xf numFmtId="0" fontId="31" fillId="34" borderId="8" xfId="1538" applyFont="1" applyFill="1" applyBorder="1" applyAlignment="1" applyProtection="1">
      <alignment horizontal="center" vertical="top" wrapText="1"/>
    </xf>
    <xf numFmtId="0" fontId="31" fillId="34" borderId="3" xfId="1538" applyFont="1" applyFill="1" applyBorder="1" applyAlignment="1" applyProtection="1">
      <alignment horizontal="left" vertical="top" wrapText="1"/>
    </xf>
    <xf numFmtId="0" fontId="31" fillId="34" borderId="8" xfId="1538" applyFont="1" applyFill="1" applyBorder="1" applyAlignment="1" applyProtection="1">
      <alignment horizontal="left" vertical="top" wrapText="1"/>
    </xf>
    <xf numFmtId="0" fontId="31" fillId="34" borderId="13" xfId="1538" applyFont="1" applyFill="1" applyBorder="1" applyAlignment="1" applyProtection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74" fontId="29" fillId="41" borderId="3" xfId="0" applyNumberFormat="1" applyFont="1" applyFill="1" applyBorder="1" applyAlignment="1">
      <alignment horizontal="right" vertical="top"/>
    </xf>
    <xf numFmtId="174" fontId="29" fillId="41" borderId="8" xfId="0" applyNumberFormat="1" applyFont="1" applyFill="1" applyBorder="1" applyAlignment="1">
      <alignment horizontal="right" vertical="top"/>
    </xf>
    <xf numFmtId="174" fontId="29" fillId="41" borderId="13" xfId="0" applyNumberFormat="1" applyFont="1" applyFill="1" applyBorder="1" applyAlignment="1">
      <alignment horizontal="right" vertical="top"/>
    </xf>
    <xf numFmtId="0" fontId="0" fillId="0" borderId="4" xfId="1538" applyFont="1" applyBorder="1" applyAlignment="1" applyProtection="1">
      <alignment horizontal="center" vertical="top"/>
    </xf>
    <xf numFmtId="0" fontId="0" fillId="0" borderId="15" xfId="1538" applyFont="1" applyBorder="1" applyAlignment="1" applyProtection="1">
      <alignment horizontal="center" vertical="top"/>
    </xf>
    <xf numFmtId="0" fontId="0" fillId="0" borderId="2" xfId="1538" applyFont="1" applyBorder="1" applyAlignment="1" applyProtection="1">
      <alignment horizontal="center" vertical="top"/>
    </xf>
    <xf numFmtId="0" fontId="28" fillId="34" borderId="4" xfId="1538" applyFont="1" applyFill="1" applyBorder="1" applyAlignment="1" applyProtection="1">
      <alignment horizontal="center" vertical="top" wrapText="1"/>
    </xf>
    <xf numFmtId="0" fontId="28" fillId="34" borderId="15" xfId="1538" applyFont="1" applyFill="1" applyBorder="1" applyAlignment="1" applyProtection="1">
      <alignment horizontal="center" vertical="top" wrapText="1"/>
    </xf>
    <xf numFmtId="0" fontId="28" fillId="34" borderId="2" xfId="1538" applyFont="1" applyFill="1" applyBorder="1" applyAlignment="1" applyProtection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15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34" borderId="1" xfId="1538" applyFont="1" applyFill="1" applyBorder="1" applyAlignment="1" applyProtection="1">
      <alignment horizontal="center" vertical="center" wrapText="1"/>
    </xf>
    <xf numFmtId="0" fontId="28" fillId="36" borderId="3" xfId="1538" applyFont="1" applyFill="1" applyBorder="1" applyAlignment="1" applyProtection="1">
      <alignment horizontal="center" vertical="top" wrapText="1"/>
    </xf>
    <xf numFmtId="0" fontId="28" fillId="36" borderId="8" xfId="1538" applyFont="1" applyFill="1" applyBorder="1" applyAlignment="1" applyProtection="1">
      <alignment horizontal="center" vertical="top" wrapText="1"/>
    </xf>
    <xf numFmtId="0" fontId="28" fillId="36" borderId="13" xfId="1538" applyFont="1" applyFill="1" applyBorder="1" applyAlignment="1" applyProtection="1">
      <alignment horizontal="center" vertical="top" wrapText="1"/>
    </xf>
    <xf numFmtId="0" fontId="28" fillId="34" borderId="3" xfId="1538" applyFont="1" applyFill="1" applyBorder="1" applyAlignment="1" applyProtection="1">
      <alignment horizontal="center" vertical="top" wrapText="1"/>
    </xf>
    <xf numFmtId="0" fontId="28" fillId="34" borderId="8" xfId="1538" applyFont="1" applyFill="1" applyBorder="1" applyAlignment="1" applyProtection="1">
      <alignment horizontal="center" vertical="top" wrapText="1"/>
    </xf>
    <xf numFmtId="0" fontId="28" fillId="34" borderId="13" xfId="1538" applyFont="1" applyFill="1" applyBorder="1" applyAlignment="1" applyProtection="1">
      <alignment horizontal="center" vertical="top" wrapText="1"/>
    </xf>
    <xf numFmtId="49" fontId="28" fillId="34" borderId="1" xfId="1538" applyNumberFormat="1" applyFont="1" applyFill="1" applyBorder="1" applyAlignment="1" applyProtection="1">
      <alignment horizontal="center" vertical="top" wrapText="1"/>
    </xf>
    <xf numFmtId="49" fontId="28" fillId="34" borderId="4" xfId="1538" applyNumberFormat="1" applyFont="1" applyFill="1" applyBorder="1" applyAlignment="1" applyProtection="1">
      <alignment horizontal="center" vertical="top" wrapText="1"/>
    </xf>
    <xf numFmtId="0" fontId="29" fillId="41" borderId="1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center" vertical="top" wrapText="1"/>
    </xf>
    <xf numFmtId="0" fontId="28" fillId="0" borderId="8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top" wrapText="1"/>
    </xf>
    <xf numFmtId="49" fontId="28" fillId="34" borderId="15" xfId="1538" applyNumberFormat="1" applyFont="1" applyFill="1" applyBorder="1" applyAlignment="1" applyProtection="1">
      <alignment horizontal="center" vertical="top" wrapText="1"/>
    </xf>
    <xf numFmtId="49" fontId="28" fillId="34" borderId="2" xfId="1538" applyNumberFormat="1" applyFont="1" applyFill="1" applyBorder="1" applyAlignment="1" applyProtection="1">
      <alignment horizontal="center" vertical="top" wrapText="1"/>
    </xf>
    <xf numFmtId="0" fontId="38" fillId="41" borderId="1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49" fontId="28" fillId="0" borderId="15" xfId="0" applyNumberFormat="1" applyFont="1" applyFill="1" applyBorder="1" applyAlignment="1">
      <alignment horizontal="center" vertical="top" wrapText="1"/>
    </xf>
    <xf numFmtId="49" fontId="28" fillId="0" borderId="2" xfId="0" applyNumberFormat="1" applyFont="1" applyFill="1" applyBorder="1" applyAlignment="1">
      <alignment horizontal="center" vertical="top" wrapText="1"/>
    </xf>
    <xf numFmtId="176" fontId="38" fillId="41" borderId="4" xfId="0" applyNumberFormat="1" applyFont="1" applyFill="1" applyBorder="1" applyAlignment="1">
      <alignment horizontal="left" vertical="top" wrapText="1"/>
    </xf>
    <xf numFmtId="176" fontId="38" fillId="41" borderId="15" xfId="0" applyNumberFormat="1" applyFont="1" applyFill="1" applyBorder="1" applyAlignment="1">
      <alignment horizontal="left" vertical="top" wrapText="1"/>
    </xf>
    <xf numFmtId="176" fontId="38" fillId="41" borderId="2" xfId="0" applyNumberFormat="1" applyFont="1" applyFill="1" applyBorder="1" applyAlignment="1">
      <alignment horizontal="left" vertical="top" wrapText="1"/>
    </xf>
    <xf numFmtId="176" fontId="29" fillId="41" borderId="1" xfId="0" applyNumberFormat="1" applyFont="1" applyFill="1" applyBorder="1" applyAlignment="1">
      <alignment horizontal="left" vertical="top" wrapText="1"/>
    </xf>
    <xf numFmtId="174" fontId="28" fillId="41" borderId="3" xfId="0" applyNumberFormat="1" applyFont="1" applyFill="1" applyBorder="1" applyAlignment="1">
      <alignment horizontal="right" vertical="top" wrapText="1"/>
    </xf>
    <xf numFmtId="174" fontId="28" fillId="41" borderId="8" xfId="0" applyNumberFormat="1" applyFont="1" applyFill="1" applyBorder="1" applyAlignment="1">
      <alignment horizontal="right" vertical="top" wrapText="1"/>
    </xf>
    <xf numFmtId="174" fontId="28" fillId="41" borderId="13" xfId="0" applyNumberFormat="1" applyFont="1" applyFill="1" applyBorder="1" applyAlignment="1">
      <alignment horizontal="right" vertical="top" wrapText="1"/>
    </xf>
    <xf numFmtId="176" fontId="29" fillId="41" borderId="4" xfId="0" applyNumberFormat="1" applyFont="1" applyFill="1" applyBorder="1" applyAlignment="1">
      <alignment horizontal="left" vertical="top" wrapText="1"/>
    </xf>
    <xf numFmtId="176" fontId="29" fillId="41" borderId="15" xfId="0" applyNumberFormat="1" applyFont="1" applyFill="1" applyBorder="1" applyAlignment="1">
      <alignment horizontal="left" vertical="top" wrapText="1"/>
    </xf>
    <xf numFmtId="176" fontId="29" fillId="41" borderId="2" xfId="0" applyNumberFormat="1" applyFont="1" applyFill="1" applyBorder="1" applyAlignment="1">
      <alignment horizontal="left" vertical="top" wrapText="1"/>
    </xf>
    <xf numFmtId="0" fontId="28" fillId="36" borderId="1" xfId="1538" applyFont="1" applyFill="1" applyBorder="1" applyAlignment="1" applyProtection="1">
      <alignment horizontal="center" vertical="center" wrapText="1"/>
    </xf>
    <xf numFmtId="0" fontId="29" fillId="41" borderId="3" xfId="0" applyFont="1" applyFill="1" applyBorder="1" applyAlignment="1">
      <alignment horizontal="center" vertical="top" wrapText="1"/>
    </xf>
    <xf numFmtId="0" fontId="29" fillId="41" borderId="8" xfId="0" applyFont="1" applyFill="1" applyBorder="1" applyAlignment="1">
      <alignment horizontal="center" vertical="top" wrapText="1"/>
    </xf>
    <xf numFmtId="0" fontId="29" fillId="41" borderId="13" xfId="0" applyFont="1" applyFill="1" applyBorder="1" applyAlignment="1">
      <alignment horizontal="center" vertical="top" wrapText="1"/>
    </xf>
    <xf numFmtId="49" fontId="29" fillId="41" borderId="4" xfId="0" applyNumberFormat="1" applyFont="1" applyFill="1" applyBorder="1" applyAlignment="1">
      <alignment horizontal="center" vertical="top" wrapText="1"/>
    </xf>
    <xf numFmtId="49" fontId="29" fillId="41" borderId="2" xfId="0" applyNumberFormat="1" applyFont="1" applyFill="1" applyBorder="1" applyAlignment="1">
      <alignment horizontal="center" vertical="top" wrapText="1"/>
    </xf>
    <xf numFmtId="0" fontId="28" fillId="41" borderId="4" xfId="0" applyFont="1" applyFill="1" applyBorder="1" applyAlignment="1">
      <alignment horizontal="left" vertical="top" wrapText="1"/>
    </xf>
    <xf numFmtId="0" fontId="28" fillId="41" borderId="15" xfId="0" applyFont="1" applyFill="1" applyBorder="1" applyAlignment="1">
      <alignment horizontal="left" vertical="top" wrapText="1"/>
    </xf>
    <xf numFmtId="0" fontId="28" fillId="41" borderId="2" xfId="0" applyFont="1" applyFill="1" applyBorder="1" applyAlignment="1">
      <alignment horizontal="left" vertical="top" wrapText="1"/>
    </xf>
    <xf numFmtId="0" fontId="28" fillId="41" borderId="1" xfId="0" applyNumberFormat="1" applyFont="1" applyFill="1" applyBorder="1" applyAlignment="1">
      <alignment horizontal="left" vertical="top" wrapText="1"/>
    </xf>
    <xf numFmtId="0" fontId="28" fillId="34" borderId="1" xfId="1538" applyNumberFormat="1" applyFont="1" applyFill="1" applyBorder="1" applyAlignment="1" applyProtection="1">
      <alignment horizontal="left" vertical="top" wrapText="1"/>
    </xf>
    <xf numFmtId="49" fontId="29" fillId="41" borderId="1" xfId="0" applyNumberFormat="1" applyFont="1" applyFill="1" applyBorder="1" applyAlignment="1">
      <alignment horizontal="left" vertical="top" wrapText="1"/>
    </xf>
    <xf numFmtId="49" fontId="29" fillId="41" borderId="1" xfId="0" applyNumberFormat="1" applyFont="1" applyFill="1" applyBorder="1" applyAlignment="1">
      <alignment horizontal="center" vertical="top" wrapText="1"/>
    </xf>
    <xf numFmtId="49" fontId="29" fillId="41" borderId="15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center" wrapText="1"/>
    </xf>
    <xf numFmtId="0" fontId="29" fillId="41" borderId="4" xfId="0" applyFont="1" applyFill="1" applyBorder="1" applyAlignment="1">
      <alignment horizontal="center" vertical="top" wrapText="1"/>
    </xf>
    <xf numFmtId="0" fontId="29" fillId="41" borderId="15" xfId="0" applyFont="1" applyFill="1" applyBorder="1" applyAlignment="1">
      <alignment horizontal="center" vertical="top" wrapText="1"/>
    </xf>
    <xf numFmtId="0" fontId="29" fillId="41" borderId="2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29" fillId="41" borderId="1" xfId="0" applyFont="1" applyFill="1" applyBorder="1" applyAlignment="1">
      <alignment horizontal="center" vertical="center" wrapText="1"/>
    </xf>
    <xf numFmtId="0" fontId="29" fillId="41" borderId="4" xfId="0" applyFont="1" applyFill="1" applyBorder="1" applyAlignment="1">
      <alignment horizontal="center" vertical="center" wrapText="1"/>
    </xf>
    <xf numFmtId="0" fontId="29" fillId="41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top"/>
    </xf>
    <xf numFmtId="0" fontId="28" fillId="0" borderId="8" xfId="0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center" vertical="top"/>
    </xf>
    <xf numFmtId="0" fontId="26" fillId="0" borderId="0" xfId="1538" applyFont="1" applyAlignment="1" applyProtection="1">
      <alignment horizontal="justify" vertical="top" wrapText="1"/>
    </xf>
    <xf numFmtId="0" fontId="30" fillId="0" borderId="0" xfId="1538" applyFont="1" applyBorder="1" applyAlignment="1" applyProtection="1">
      <alignment horizontal="left" vertical="center" wrapText="1"/>
    </xf>
    <xf numFmtId="0" fontId="31" fillId="0" borderId="1" xfId="1538" applyFont="1" applyBorder="1" applyAlignment="1" applyProtection="1">
      <alignment horizontal="center" vertical="center" wrapText="1"/>
    </xf>
    <xf numFmtId="0" fontId="31" fillId="0" borderId="3" xfId="1538" applyFont="1" applyBorder="1" applyAlignment="1" applyProtection="1">
      <alignment horizontal="center" vertical="center" wrapText="1"/>
    </xf>
    <xf numFmtId="0" fontId="31" fillId="0" borderId="8" xfId="1538" applyFont="1" applyBorder="1" applyAlignment="1" applyProtection="1">
      <alignment horizontal="center" vertical="center" wrapText="1"/>
    </xf>
    <xf numFmtId="0" fontId="31" fillId="0" borderId="13" xfId="1538" applyFont="1" applyBorder="1" applyAlignment="1" applyProtection="1">
      <alignment horizontal="center" vertical="center" wrapText="1"/>
    </xf>
    <xf numFmtId="0" fontId="26" fillId="0" borderId="3" xfId="1538" applyFont="1" applyBorder="1" applyAlignment="1" applyProtection="1">
      <alignment horizontal="left" vertical="top" wrapText="1"/>
    </xf>
    <xf numFmtId="0" fontId="26" fillId="0" borderId="13" xfId="1538" applyFont="1" applyBorder="1" applyAlignment="1" applyProtection="1">
      <alignment horizontal="left" vertical="top" wrapText="1"/>
    </xf>
    <xf numFmtId="0" fontId="28" fillId="34" borderId="1" xfId="1538" applyFont="1" applyFill="1" applyBorder="1" applyAlignment="1" applyProtection="1">
      <alignment horizontal="center" vertical="top" wrapText="1"/>
    </xf>
    <xf numFmtId="0" fontId="28" fillId="34" borderId="3" xfId="1538" applyFont="1" applyFill="1" applyBorder="1" applyAlignment="1" applyProtection="1">
      <alignment horizontal="center" vertical="center" wrapText="1"/>
    </xf>
    <xf numFmtId="0" fontId="28" fillId="34" borderId="8" xfId="1538" applyFont="1" applyFill="1" applyBorder="1" applyAlignment="1" applyProtection="1">
      <alignment horizontal="center" vertical="center" wrapText="1"/>
    </xf>
    <xf numFmtId="0" fontId="28" fillId="34" borderId="13" xfId="1538" applyFont="1" applyFill="1" applyBorder="1" applyAlignment="1" applyProtection="1">
      <alignment horizontal="center" vertical="center" wrapText="1"/>
    </xf>
    <xf numFmtId="0" fontId="28" fillId="34" borderId="9" xfId="1538" applyFont="1" applyFill="1" applyBorder="1" applyAlignment="1" applyProtection="1">
      <alignment horizontal="center" vertical="center" wrapText="1"/>
    </xf>
    <xf numFmtId="0" fontId="24" fillId="34" borderId="1" xfId="1538" applyFont="1" applyFill="1" applyBorder="1" applyAlignment="1" applyProtection="1">
      <alignment horizontal="center" vertical="top" wrapText="1"/>
    </xf>
    <xf numFmtId="9" fontId="24" fillId="34" borderId="3" xfId="1" applyFont="1" applyFill="1" applyBorder="1" applyAlignment="1" applyProtection="1">
      <alignment horizontal="center" vertical="top" wrapText="1"/>
    </xf>
    <xf numFmtId="9" fontId="24" fillId="34" borderId="8" xfId="1" applyFont="1" applyFill="1" applyBorder="1" applyAlignment="1" applyProtection="1">
      <alignment horizontal="center" vertical="top" wrapText="1"/>
    </xf>
    <xf numFmtId="9" fontId="24" fillId="34" borderId="13" xfId="1" applyFont="1" applyFill="1" applyBorder="1" applyAlignment="1" applyProtection="1">
      <alignment horizontal="center" vertical="top" wrapText="1"/>
    </xf>
    <xf numFmtId="0" fontId="24" fillId="34" borderId="1" xfId="1538" applyFont="1" applyFill="1" applyBorder="1" applyAlignment="1" applyProtection="1">
      <alignment horizontal="left" vertical="top" wrapText="1"/>
    </xf>
    <xf numFmtId="0" fontId="31" fillId="34" borderId="1" xfId="1538" applyFont="1" applyFill="1" applyBorder="1" applyAlignment="1" applyProtection="1">
      <alignment horizontal="left" vertical="top" wrapText="1"/>
    </xf>
    <xf numFmtId="9" fontId="31" fillId="34" borderId="1" xfId="1" applyFont="1" applyFill="1" applyBorder="1" applyAlignment="1" applyProtection="1">
      <alignment horizontal="center" vertical="top" wrapText="1"/>
    </xf>
    <xf numFmtId="0" fontId="24" fillId="0" borderId="0" xfId="1538" applyFont="1" applyBorder="1" applyAlignment="1" applyProtection="1">
      <alignment horizontal="right"/>
    </xf>
    <xf numFmtId="0" fontId="24" fillId="0" borderId="0" xfId="1538" applyFont="1" applyBorder="1" applyAlignment="1" applyProtection="1">
      <alignment horizontal="center"/>
    </xf>
    <xf numFmtId="0" fontId="25" fillId="0" borderId="0" xfId="1538" applyFont="1" applyBorder="1" applyAlignment="1" applyProtection="1">
      <alignment horizontal="center" vertical="center"/>
    </xf>
    <xf numFmtId="0" fontId="26" fillId="0" borderId="9" xfId="1538" applyFont="1" applyBorder="1" applyAlignment="1" applyProtection="1">
      <alignment horizontal="left"/>
    </xf>
    <xf numFmtId="0" fontId="26" fillId="0" borderId="8" xfId="1538" applyFont="1" applyBorder="1" applyAlignment="1" applyProtection="1">
      <alignment horizontal="left" vertical="top" wrapText="1"/>
    </xf>
    <xf numFmtId="0" fontId="26" fillId="0" borderId="1" xfId="1538" applyFont="1" applyBorder="1" applyAlignment="1" applyProtection="1">
      <alignment horizontal="left" vertical="center" wrapText="1"/>
    </xf>
    <xf numFmtId="0" fontId="26" fillId="0" borderId="3" xfId="1538" applyFont="1" applyBorder="1" applyAlignment="1" applyProtection="1">
      <alignment horizontal="justify" vertical="top" wrapText="1"/>
    </xf>
    <xf numFmtId="0" fontId="26" fillId="0" borderId="8" xfId="1538" applyFont="1" applyBorder="1" applyAlignment="1" applyProtection="1">
      <alignment horizontal="justify" vertical="top" wrapText="1"/>
    </xf>
    <xf numFmtId="0" fontId="26" fillId="0" borderId="13" xfId="1538" applyFont="1" applyBorder="1" applyAlignment="1" applyProtection="1">
      <alignment horizontal="justify" vertical="top" wrapText="1"/>
    </xf>
    <xf numFmtId="0" fontId="28" fillId="34" borderId="1" xfId="1538" applyFont="1" applyFill="1" applyBorder="1" applyAlignment="1" applyProtection="1">
      <alignment vertical="top" wrapText="1"/>
    </xf>
    <xf numFmtId="0" fontId="31" fillId="34" borderId="1" xfId="1538" applyFont="1" applyFill="1" applyBorder="1" applyAlignment="1" applyProtection="1">
      <alignment horizontal="center" vertical="top" wrapText="1"/>
    </xf>
    <xf numFmtId="0" fontId="26" fillId="0" borderId="5" xfId="1538" applyFont="1" applyBorder="1" applyAlignment="1" applyProtection="1">
      <alignment horizontal="left" vertical="top" wrapText="1"/>
    </xf>
    <xf numFmtId="0" fontId="26" fillId="0" borderId="11" xfId="1538" applyFont="1" applyBorder="1" applyAlignment="1" applyProtection="1">
      <alignment horizontal="left" vertical="top" wrapText="1"/>
    </xf>
    <xf numFmtId="0" fontId="26" fillId="0" borderId="7" xfId="1538" applyFont="1" applyBorder="1" applyAlignment="1" applyProtection="1">
      <alignment horizontal="left" vertical="top" wrapText="1"/>
    </xf>
    <xf numFmtId="0" fontId="26" fillId="0" borderId="12" xfId="1538" applyFont="1" applyBorder="1" applyAlignment="1" applyProtection="1">
      <alignment horizontal="left" vertical="top" wrapText="1"/>
    </xf>
    <xf numFmtId="3" fontId="26" fillId="0" borderId="3" xfId="1538" applyNumberFormat="1" applyFont="1" applyBorder="1" applyAlignment="1" applyProtection="1">
      <alignment horizontal="center" vertical="top" wrapText="1"/>
    </xf>
    <xf numFmtId="3" fontId="26" fillId="0" borderId="13" xfId="1538" applyNumberFormat="1" applyFont="1" applyBorder="1" applyAlignment="1" applyProtection="1">
      <alignment horizontal="center" vertical="top" wrapText="1"/>
    </xf>
    <xf numFmtId="0" fontId="29" fillId="34" borderId="1" xfId="1538" applyNumberFormat="1" applyFont="1" applyFill="1" applyBorder="1" applyAlignment="1" applyProtection="1">
      <alignment horizontal="left" vertical="top" wrapText="1"/>
    </xf>
    <xf numFmtId="0" fontId="24" fillId="0" borderId="3" xfId="1538" applyFont="1" applyBorder="1" applyAlignment="1" applyProtection="1">
      <alignment horizontal="center" vertical="top" wrapText="1"/>
    </xf>
    <xf numFmtId="0" fontId="24" fillId="0" borderId="8" xfId="1538" applyFont="1" applyBorder="1" applyAlignment="1" applyProtection="1">
      <alignment horizontal="center" vertical="top" wrapText="1"/>
    </xf>
    <xf numFmtId="0" fontId="24" fillId="0" borderId="13" xfId="1538" applyFont="1" applyBorder="1" applyAlignment="1" applyProtection="1">
      <alignment horizontal="center" vertical="top" wrapText="1"/>
    </xf>
    <xf numFmtId="3" fontId="26" fillId="0" borderId="7" xfId="1538" applyNumberFormat="1" applyFont="1" applyBorder="1" applyAlignment="1" applyProtection="1">
      <alignment horizontal="center" vertical="top" wrapText="1"/>
    </xf>
    <xf numFmtId="3" fontId="26" fillId="0" borderId="9" xfId="1538" applyNumberFormat="1" applyFont="1" applyBorder="1" applyAlignment="1" applyProtection="1">
      <alignment horizontal="center" vertical="top" wrapText="1"/>
    </xf>
    <xf numFmtId="174" fontId="28" fillId="34" borderId="3" xfId="1538" applyNumberFormat="1" applyFont="1" applyFill="1" applyBorder="1" applyAlignment="1" applyProtection="1">
      <alignment horizontal="right" vertical="top" wrapText="1"/>
    </xf>
    <xf numFmtId="174" fontId="28" fillId="34" borderId="8" xfId="1538" applyNumberFormat="1" applyFont="1" applyFill="1" applyBorder="1" applyAlignment="1" applyProtection="1">
      <alignment horizontal="right" vertical="top" wrapText="1"/>
    </xf>
    <xf numFmtId="174" fontId="28" fillId="34" borderId="13" xfId="1538" applyNumberFormat="1" applyFont="1" applyFill="1" applyBorder="1" applyAlignment="1" applyProtection="1">
      <alignment horizontal="right" vertical="top" wrapText="1"/>
    </xf>
    <xf numFmtId="0" fontId="37" fillId="34" borderId="1" xfId="1538" applyNumberFormat="1" applyFont="1" applyFill="1" applyBorder="1" applyAlignment="1" applyProtection="1">
      <alignment horizontal="left" vertical="top" wrapText="1"/>
    </xf>
    <xf numFmtId="0" fontId="28" fillId="34" borderId="1" xfId="1538" applyNumberFormat="1" applyFont="1" applyFill="1" applyBorder="1" applyAlignment="1" applyProtection="1">
      <alignment horizontal="center" vertical="top" wrapText="1"/>
    </xf>
    <xf numFmtId="49" fontId="28" fillId="36" borderId="1" xfId="1538" applyNumberFormat="1" applyFont="1" applyFill="1" applyBorder="1" applyAlignment="1" applyProtection="1">
      <alignment horizontal="center" vertical="top" wrapText="1"/>
    </xf>
    <xf numFmtId="0" fontId="28" fillId="36" borderId="1" xfId="1538" applyNumberFormat="1" applyFont="1" applyFill="1" applyBorder="1" applyAlignment="1" applyProtection="1">
      <alignment horizontal="left" vertical="top" wrapText="1"/>
    </xf>
    <xf numFmtId="0" fontId="28" fillId="36" borderId="1" xfId="1538" applyFont="1" applyFill="1" applyBorder="1" applyAlignment="1" applyProtection="1">
      <alignment horizontal="center" vertical="top" wrapText="1"/>
    </xf>
    <xf numFmtId="0" fontId="28" fillId="36" borderId="3" xfId="1538" applyFont="1" applyFill="1" applyBorder="1" applyAlignment="1" applyProtection="1">
      <alignment horizontal="center" vertical="top"/>
    </xf>
    <xf numFmtId="0" fontId="28" fillId="36" borderId="8" xfId="1538" applyFont="1" applyFill="1" applyBorder="1" applyAlignment="1" applyProtection="1">
      <alignment horizontal="center" vertical="top"/>
    </xf>
    <xf numFmtId="0" fontId="28" fillId="36" borderId="13" xfId="1538" applyFont="1" applyFill="1" applyBorder="1" applyAlignment="1" applyProtection="1">
      <alignment horizontal="center" vertical="top"/>
    </xf>
    <xf numFmtId="0" fontId="28" fillId="38" borderId="1" xfId="1538" applyNumberFormat="1" applyFont="1" applyFill="1" applyBorder="1" applyAlignment="1" applyProtection="1">
      <alignment horizontal="left" vertical="top" wrapText="1"/>
    </xf>
    <xf numFmtId="49" fontId="28" fillId="36" borderId="4" xfId="1538" applyNumberFormat="1" applyFont="1" applyFill="1" applyBorder="1" applyAlignment="1" applyProtection="1">
      <alignment horizontal="center" vertical="top" wrapText="1"/>
    </xf>
    <xf numFmtId="0" fontId="28" fillId="34" borderId="3" xfId="1538" applyFont="1" applyFill="1" applyBorder="1" applyAlignment="1" applyProtection="1">
      <alignment horizontal="right" vertical="top"/>
    </xf>
    <xf numFmtId="0" fontId="28" fillId="34" borderId="8" xfId="1538" applyFont="1" applyFill="1" applyBorder="1" applyAlignment="1" applyProtection="1">
      <alignment horizontal="right" vertical="top"/>
    </xf>
    <xf numFmtId="0" fontId="28" fillId="34" borderId="13" xfId="1538" applyFont="1" applyFill="1" applyBorder="1" applyAlignment="1" applyProtection="1">
      <alignment horizontal="right" vertical="top"/>
    </xf>
    <xf numFmtId="0" fontId="28" fillId="34" borderId="1" xfId="1538" applyFont="1" applyFill="1" applyBorder="1" applyAlignment="1" applyProtection="1">
      <alignment wrapText="1"/>
    </xf>
    <xf numFmtId="0" fontId="28" fillId="42" borderId="1" xfId="1538" applyNumberFormat="1" applyFont="1" applyFill="1" applyBorder="1" applyAlignment="1" applyProtection="1">
      <alignment horizontal="left" vertical="top" wrapText="1"/>
    </xf>
    <xf numFmtId="49" fontId="28" fillId="34" borderId="3" xfId="1538" applyNumberFormat="1" applyFont="1" applyFill="1" applyBorder="1" applyAlignment="1" applyProtection="1">
      <alignment horizontal="center" vertical="top" wrapText="1"/>
    </xf>
    <xf numFmtId="0" fontId="28" fillId="34" borderId="4" xfId="1538" applyFont="1" applyFill="1" applyBorder="1" applyAlignment="1" applyProtection="1">
      <alignment horizontal="center" vertical="center" wrapText="1"/>
    </xf>
    <xf numFmtId="0" fontId="28" fillId="39" borderId="3" xfId="1538" applyFont="1" applyFill="1" applyBorder="1" applyAlignment="1" applyProtection="1">
      <alignment horizontal="center" vertical="top"/>
    </xf>
    <xf numFmtId="0" fontId="28" fillId="39" borderId="8" xfId="1538" applyFont="1" applyFill="1" applyBorder="1" applyAlignment="1" applyProtection="1">
      <alignment horizontal="center" vertical="top"/>
    </xf>
    <xf numFmtId="0" fontId="28" fillId="39" borderId="13" xfId="1538" applyFont="1" applyFill="1" applyBorder="1" applyAlignment="1" applyProtection="1">
      <alignment horizontal="center" vertical="top"/>
    </xf>
    <xf numFmtId="49" fontId="28" fillId="39" borderId="1" xfId="1538" applyNumberFormat="1" applyFont="1" applyFill="1" applyBorder="1" applyAlignment="1" applyProtection="1">
      <alignment horizontal="center" vertical="top" wrapText="1"/>
    </xf>
    <xf numFmtId="0" fontId="28" fillId="39" borderId="1" xfId="1538" applyNumberFormat="1" applyFont="1" applyFill="1" applyBorder="1" applyAlignment="1" applyProtection="1">
      <alignment horizontal="left" vertical="top" wrapText="1"/>
    </xf>
    <xf numFmtId="0" fontId="28" fillId="39" borderId="1" xfId="1538" applyFont="1" applyFill="1" applyBorder="1" applyAlignment="1" applyProtection="1">
      <alignment wrapText="1"/>
    </xf>
    <xf numFmtId="0" fontId="28" fillId="39" borderId="1" xfId="1538" applyFont="1" applyFill="1" applyBorder="1" applyAlignment="1" applyProtection="1">
      <alignment horizontal="center" vertical="center" wrapText="1"/>
    </xf>
    <xf numFmtId="0" fontId="28" fillId="39" borderId="3" xfId="1538" applyFont="1" applyFill="1" applyBorder="1" applyAlignment="1" applyProtection="1">
      <alignment horizontal="center" vertical="top" wrapText="1"/>
    </xf>
    <xf numFmtId="0" fontId="28" fillId="39" borderId="8" xfId="1538" applyFont="1" applyFill="1" applyBorder="1" applyAlignment="1" applyProtection="1">
      <alignment horizontal="center" vertical="top" wrapText="1"/>
    </xf>
    <xf numFmtId="0" fontId="28" fillId="39" borderId="13" xfId="1538" applyFont="1" applyFill="1" applyBorder="1" applyAlignment="1" applyProtection="1">
      <alignment horizontal="center" vertical="top" wrapText="1"/>
    </xf>
    <xf numFmtId="0" fontId="28" fillId="35" borderId="1" xfId="1538" applyNumberFormat="1" applyFont="1" applyFill="1" applyBorder="1" applyAlignment="1" applyProtection="1">
      <alignment horizontal="left" vertical="top" wrapText="1"/>
    </xf>
    <xf numFmtId="0" fontId="28" fillId="36" borderId="1" xfId="1538" applyFont="1" applyFill="1" applyBorder="1" applyAlignment="1" applyProtection="1">
      <alignment wrapText="1"/>
    </xf>
    <xf numFmtId="49" fontId="29" fillId="0" borderId="4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37" fillId="41" borderId="1" xfId="0" applyFont="1" applyFill="1" applyBorder="1" applyAlignment="1">
      <alignment horizontal="left" vertical="top" wrapText="1"/>
    </xf>
    <xf numFmtId="0" fontId="28" fillId="34" borderId="1" xfId="1538" applyNumberFormat="1" applyFont="1" applyFill="1" applyBorder="1" applyAlignment="1" applyProtection="1">
      <alignment vertical="top" wrapText="1"/>
    </xf>
    <xf numFmtId="49" fontId="29" fillId="34" borderId="1" xfId="1538" applyNumberFormat="1" applyFont="1" applyFill="1" applyBorder="1" applyAlignment="1" applyProtection="1">
      <alignment horizontal="center" vertical="top" wrapText="1"/>
    </xf>
    <xf numFmtId="174" fontId="28" fillId="34" borderId="3" xfId="1538" applyNumberFormat="1" applyFont="1" applyFill="1" applyBorder="1" applyAlignment="1" applyProtection="1">
      <alignment horizontal="center" vertical="top"/>
    </xf>
    <xf numFmtId="174" fontId="28" fillId="34" borderId="8" xfId="1538" applyNumberFormat="1" applyFont="1" applyFill="1" applyBorder="1" applyAlignment="1" applyProtection="1">
      <alignment horizontal="center" vertical="top"/>
    </xf>
    <xf numFmtId="174" fontId="28" fillId="34" borderId="13" xfId="1538" applyNumberFormat="1" applyFont="1" applyFill="1" applyBorder="1" applyAlignment="1" applyProtection="1">
      <alignment horizontal="center" vertical="top"/>
    </xf>
    <xf numFmtId="49" fontId="33" fillId="34" borderId="1" xfId="1538" applyNumberFormat="1" applyFont="1" applyFill="1" applyBorder="1" applyAlignment="1" applyProtection="1">
      <alignment horizontal="center" vertical="top" wrapText="1"/>
    </xf>
    <xf numFmtId="0" fontId="28" fillId="34" borderId="1" xfId="1538" applyFont="1" applyFill="1" applyBorder="1" applyAlignment="1" applyProtection="1">
      <alignment horizontal="center" wrapText="1"/>
    </xf>
    <xf numFmtId="49" fontId="28" fillId="0" borderId="4" xfId="0" applyNumberFormat="1" applyFont="1" applyFill="1" applyBorder="1" applyAlignment="1">
      <alignment horizontal="left" vertical="top" wrapText="1"/>
    </xf>
    <xf numFmtId="49" fontId="28" fillId="0" borderId="15" xfId="0" applyNumberFormat="1" applyFont="1" applyFill="1" applyBorder="1" applyAlignment="1">
      <alignment horizontal="left" vertical="top" wrapText="1"/>
    </xf>
    <xf numFmtId="49" fontId="28" fillId="0" borderId="2" xfId="0" applyNumberFormat="1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left" vertical="top" wrapText="1"/>
    </xf>
    <xf numFmtId="0" fontId="28" fillId="34" borderId="9" xfId="1538" applyFont="1" applyFill="1" applyBorder="1" applyAlignment="1" applyProtection="1">
      <alignment horizontal="center" wrapText="1"/>
    </xf>
    <xf numFmtId="0" fontId="28" fillId="34" borderId="1" xfId="1538" applyFont="1" applyFill="1" applyBorder="1" applyAlignment="1" applyProtection="1">
      <alignment horizontal="left" vertical="top" wrapText="1"/>
    </xf>
    <xf numFmtId="0" fontId="28" fillId="34" borderId="6" xfId="1538" applyFont="1" applyFill="1" applyBorder="1" applyAlignment="1" applyProtection="1">
      <alignment horizontal="center" vertical="top"/>
    </xf>
    <xf numFmtId="0" fontId="28" fillId="34" borderId="10" xfId="1538" applyFont="1" applyFill="1" applyBorder="1" applyAlignment="1" applyProtection="1">
      <alignment horizontal="center" vertical="top"/>
    </xf>
    <xf numFmtId="0" fontId="28" fillId="0" borderId="1" xfId="0" applyFont="1" applyBorder="1" applyAlignment="1">
      <alignment horizontal="center"/>
    </xf>
    <xf numFmtId="0" fontId="24" fillId="0" borderId="1" xfId="1538" applyFont="1" applyBorder="1" applyAlignment="1" applyProtection="1">
      <alignment horizontal="center" vertical="top" wrapText="1"/>
    </xf>
    <xf numFmtId="0" fontId="24" fillId="42" borderId="1" xfId="1538" applyFont="1" applyFill="1" applyBorder="1" applyAlignment="1" applyProtection="1">
      <alignment horizontal="center" vertical="top" wrapText="1"/>
    </xf>
    <xf numFmtId="0" fontId="31" fillId="42" borderId="1" xfId="1538" applyFont="1" applyFill="1" applyBorder="1" applyAlignment="1" applyProtection="1">
      <alignment horizontal="left" vertical="top" wrapText="1"/>
    </xf>
    <xf numFmtId="9" fontId="31" fillId="42" borderId="1" xfId="1" applyFont="1" applyFill="1" applyBorder="1" applyAlignment="1" applyProtection="1">
      <alignment horizontal="center" vertical="top" wrapText="1"/>
    </xf>
    <xf numFmtId="0" fontId="24" fillId="42" borderId="3" xfId="1538" applyFont="1" applyFill="1" applyBorder="1" applyAlignment="1" applyProtection="1">
      <alignment horizontal="center" vertical="top" wrapText="1"/>
    </xf>
    <xf numFmtId="0" fontId="24" fillId="42" borderId="8" xfId="1538" applyFont="1" applyFill="1" applyBorder="1" applyAlignment="1" applyProtection="1">
      <alignment horizontal="center" vertical="top" wrapText="1"/>
    </xf>
    <xf numFmtId="0" fontId="24" fillId="42" borderId="13" xfId="1538" applyFont="1" applyFill="1" applyBorder="1" applyAlignment="1" applyProtection="1">
      <alignment horizontal="center" vertical="top" wrapText="1"/>
    </xf>
    <xf numFmtId="0" fontId="24" fillId="0" borderId="9" xfId="1538" applyFont="1" applyBorder="1" applyAlignment="1" applyProtection="1">
      <alignment horizontal="center" wrapText="1"/>
    </xf>
    <xf numFmtId="0" fontId="24" fillId="34" borderId="7" xfId="1538" applyFont="1" applyFill="1" applyBorder="1" applyAlignment="1" applyProtection="1">
      <alignment horizontal="center" wrapText="1"/>
    </xf>
    <xf numFmtId="0" fontId="24" fillId="34" borderId="9" xfId="1538" applyFont="1" applyFill="1" applyBorder="1" applyAlignment="1" applyProtection="1">
      <alignment horizontal="center" wrapText="1"/>
    </xf>
    <xf numFmtId="0" fontId="31" fillId="34" borderId="3" xfId="1538" applyFont="1" applyFill="1" applyBorder="1" applyAlignment="1" applyProtection="1">
      <alignment horizontal="center" vertical="center" wrapText="1"/>
    </xf>
    <xf numFmtId="0" fontId="31" fillId="34" borderId="8" xfId="1538" applyFont="1" applyFill="1" applyBorder="1" applyAlignment="1" applyProtection="1">
      <alignment horizontal="center" vertical="center" wrapText="1"/>
    </xf>
    <xf numFmtId="0" fontId="31" fillId="34" borderId="13" xfId="1538" applyFont="1" applyFill="1" applyBorder="1" applyAlignment="1" applyProtection="1">
      <alignment horizontal="center" vertical="center" wrapText="1"/>
    </xf>
    <xf numFmtId="49" fontId="31" fillId="0" borderId="4" xfId="1538" applyNumberFormat="1" applyFont="1" applyBorder="1" applyAlignment="1" applyProtection="1">
      <alignment horizontal="center" vertical="center" wrapText="1"/>
      <protection locked="0"/>
    </xf>
    <xf numFmtId="49" fontId="31" fillId="0" borderId="2" xfId="1538" applyNumberFormat="1" applyFont="1" applyBorder="1" applyAlignment="1" applyProtection="1">
      <alignment horizontal="center" vertical="center" wrapText="1"/>
      <protection locked="0"/>
    </xf>
    <xf numFmtId="0" fontId="24" fillId="0" borderId="4" xfId="1538" applyFont="1" applyBorder="1" applyAlignment="1" applyProtection="1">
      <alignment horizontal="center" vertical="top" wrapText="1"/>
      <protection locked="0"/>
    </xf>
    <xf numFmtId="0" fontId="24" fillId="0" borderId="2" xfId="1538" applyFont="1" applyBorder="1" applyAlignment="1" applyProtection="1">
      <alignment horizontal="center" vertical="top" wrapText="1"/>
      <protection locked="0"/>
    </xf>
    <xf numFmtId="0" fontId="24" fillId="0" borderId="5" xfId="1538" applyNumberFormat="1" applyFont="1" applyBorder="1" applyAlignment="1" applyProtection="1">
      <alignment horizontal="center" vertical="top" wrapText="1"/>
      <protection locked="0"/>
    </xf>
    <xf numFmtId="0" fontId="24" fillId="0" borderId="14" xfId="1538" applyNumberFormat="1" applyFont="1" applyBorder="1" applyAlignment="1" applyProtection="1">
      <alignment horizontal="center" vertical="top" wrapText="1"/>
      <protection locked="0"/>
    </xf>
    <xf numFmtId="0" fontId="24" fillId="0" borderId="11" xfId="1538" applyNumberFormat="1" applyFont="1" applyBorder="1" applyAlignment="1" applyProtection="1">
      <alignment horizontal="center" vertical="top" wrapText="1"/>
      <protection locked="0"/>
    </xf>
    <xf numFmtId="0" fontId="24" fillId="0" borderId="7" xfId="1538" applyNumberFormat="1" applyFont="1" applyBorder="1" applyAlignment="1" applyProtection="1">
      <alignment horizontal="center" vertical="top" wrapText="1"/>
      <protection locked="0"/>
    </xf>
    <xf numFmtId="0" fontId="24" fillId="0" borderId="9" xfId="1538" applyNumberFormat="1" applyFont="1" applyBorder="1" applyAlignment="1" applyProtection="1">
      <alignment horizontal="center" vertical="top" wrapText="1"/>
      <protection locked="0"/>
    </xf>
    <xf numFmtId="0" fontId="24" fillId="0" borderId="12" xfId="1538" applyNumberFormat="1" applyFont="1" applyBorder="1" applyAlignment="1" applyProtection="1">
      <alignment horizontal="center" vertical="top" wrapText="1"/>
      <protection locked="0"/>
    </xf>
    <xf numFmtId="0" fontId="24" fillId="0" borderId="5" xfId="1538" applyFont="1" applyBorder="1" applyAlignment="1" applyProtection="1">
      <alignment horizontal="center" vertical="top" wrapText="1"/>
      <protection locked="0"/>
    </xf>
    <xf numFmtId="0" fontId="24" fillId="0" borderId="14" xfId="1538" applyFont="1" applyBorder="1" applyAlignment="1" applyProtection="1">
      <alignment horizontal="center" vertical="top" wrapText="1"/>
      <protection locked="0"/>
    </xf>
    <xf numFmtId="0" fontId="24" fillId="0" borderId="11" xfId="1538" applyFont="1" applyBorder="1" applyAlignment="1" applyProtection="1">
      <alignment horizontal="center" vertical="top" wrapText="1"/>
      <protection locked="0"/>
    </xf>
    <xf numFmtId="0" fontId="24" fillId="0" borderId="7" xfId="1538" applyFont="1" applyBorder="1" applyAlignment="1" applyProtection="1">
      <alignment horizontal="center" vertical="top" wrapText="1"/>
      <protection locked="0"/>
    </xf>
    <xf numFmtId="0" fontId="24" fillId="0" borderId="9" xfId="1538" applyFont="1" applyBorder="1" applyAlignment="1" applyProtection="1">
      <alignment horizontal="center" vertical="top" wrapText="1"/>
      <protection locked="0"/>
    </xf>
    <xf numFmtId="0" fontId="24" fillId="0" borderId="12" xfId="1538" applyFont="1" applyBorder="1" applyAlignment="1" applyProtection="1">
      <alignment horizontal="center" vertical="top" wrapText="1"/>
      <protection locked="0"/>
    </xf>
    <xf numFmtId="174" fontId="26" fillId="0" borderId="3" xfId="0" applyNumberFormat="1" applyFont="1" applyBorder="1" applyAlignment="1">
      <alignment horizontal="right" vertical="center"/>
    </xf>
    <xf numFmtId="174" fontId="26" fillId="0" borderId="13" xfId="0" applyNumberFormat="1" applyFont="1" applyBorder="1" applyAlignment="1">
      <alignment horizontal="right" vertical="center"/>
    </xf>
    <xf numFmtId="0" fontId="28" fillId="36" borderId="1" xfId="1538" applyFont="1" applyFill="1" applyBorder="1" applyAlignment="1" applyProtection="1">
      <alignment vertical="top" wrapText="1"/>
    </xf>
    <xf numFmtId="0" fontId="26" fillId="0" borderId="3" xfId="0" applyFont="1" applyBorder="1" applyAlignment="1">
      <alignment horizontal="center" vertical="top"/>
    </xf>
    <xf numFmtId="0" fontId="26" fillId="0" borderId="13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7" fillId="0" borderId="9" xfId="1538" applyFont="1" applyBorder="1" applyAlignment="1" applyProtection="1">
      <alignment horizontal="center" vertical="top" wrapText="1"/>
    </xf>
    <xf numFmtId="0" fontId="31" fillId="42" borderId="1" xfId="1538" applyFont="1" applyFill="1" applyBorder="1" applyAlignment="1" applyProtection="1">
      <alignment horizontal="center" vertical="top" wrapText="1"/>
    </xf>
    <xf numFmtId="0" fontId="31" fillId="42" borderId="3" xfId="1538" applyFont="1" applyFill="1" applyBorder="1" applyAlignment="1" applyProtection="1">
      <alignment horizontal="center" vertical="top" wrapText="1"/>
    </xf>
    <xf numFmtId="0" fontId="31" fillId="42" borderId="8" xfId="1538" applyFont="1" applyFill="1" applyBorder="1" applyAlignment="1" applyProtection="1">
      <alignment horizontal="center" vertical="top" wrapText="1"/>
    </xf>
    <xf numFmtId="0" fontId="31" fillId="42" borderId="13" xfId="1538" applyFont="1" applyFill="1" applyBorder="1" applyAlignment="1" applyProtection="1">
      <alignment horizontal="center" vertical="top" wrapText="1"/>
    </xf>
    <xf numFmtId="0" fontId="28" fillId="0" borderId="4" xfId="0" applyFont="1" applyFill="1" applyBorder="1" applyAlignment="1">
      <alignment horizontal="left" vertical="top" wrapText="1"/>
    </xf>
    <xf numFmtId="0" fontId="28" fillId="0" borderId="15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28" fillId="41" borderId="1" xfId="0" applyFont="1" applyFill="1" applyBorder="1" applyAlignment="1">
      <alignment horizontal="left" vertical="top" wrapText="1"/>
    </xf>
    <xf numFmtId="0" fontId="28" fillId="34" borderId="5" xfId="1538" applyFont="1" applyFill="1" applyBorder="1" applyAlignment="1" applyProtection="1">
      <alignment horizontal="center" vertical="top" wrapText="1"/>
    </xf>
    <xf numFmtId="0" fontId="28" fillId="34" borderId="14" xfId="1538" applyFont="1" applyFill="1" applyBorder="1" applyAlignment="1" applyProtection="1">
      <alignment horizontal="center" vertical="top" wrapText="1"/>
    </xf>
    <xf numFmtId="0" fontId="28" fillId="34" borderId="11" xfId="1538" applyFont="1" applyFill="1" applyBorder="1" applyAlignment="1" applyProtection="1">
      <alignment horizontal="center" vertical="top" wrapText="1"/>
    </xf>
    <xf numFmtId="0" fontId="28" fillId="34" borderId="6" xfId="1538" applyFont="1" applyFill="1" applyBorder="1" applyAlignment="1" applyProtection="1">
      <alignment horizontal="center" vertical="top" wrapText="1"/>
    </xf>
    <xf numFmtId="0" fontId="28" fillId="34" borderId="0" xfId="1538" applyFont="1" applyFill="1" applyBorder="1" applyAlignment="1" applyProtection="1">
      <alignment horizontal="center" vertical="top" wrapText="1"/>
    </xf>
    <xf numFmtId="0" fontId="28" fillId="34" borderId="10" xfId="1538" applyFont="1" applyFill="1" applyBorder="1" applyAlignment="1" applyProtection="1">
      <alignment horizontal="center" vertical="top" wrapText="1"/>
    </xf>
    <xf numFmtId="0" fontId="28" fillId="34" borderId="7" xfId="1538" applyFont="1" applyFill="1" applyBorder="1" applyAlignment="1" applyProtection="1">
      <alignment horizontal="center" vertical="top" wrapText="1"/>
    </xf>
    <xf numFmtId="0" fontId="28" fillId="34" borderId="9" xfId="1538" applyFont="1" applyFill="1" applyBorder="1" applyAlignment="1" applyProtection="1">
      <alignment horizontal="center" vertical="top" wrapText="1"/>
    </xf>
    <xf numFmtId="0" fontId="28" fillId="34" borderId="12" xfId="1538" applyFont="1" applyFill="1" applyBorder="1" applyAlignment="1" applyProtection="1">
      <alignment horizontal="center" vertical="top" wrapText="1"/>
    </xf>
    <xf numFmtId="0" fontId="33" fillId="34" borderId="1" xfId="1538" applyFont="1" applyFill="1" applyBorder="1" applyAlignment="1" applyProtection="1">
      <alignment horizontal="center" wrapText="1"/>
    </xf>
    <xf numFmtId="0" fontId="28" fillId="34" borderId="0" xfId="1538" applyFont="1" applyFill="1" applyBorder="1" applyAlignment="1" applyProtection="1">
      <alignment horizontal="center" wrapText="1"/>
    </xf>
    <xf numFmtId="0" fontId="28" fillId="34" borderId="5" xfId="1538" applyFont="1" applyFill="1" applyBorder="1" applyAlignment="1" applyProtection="1">
      <alignment horizontal="center" vertical="top"/>
    </xf>
    <xf numFmtId="0" fontId="28" fillId="34" borderId="14" xfId="1538" applyFont="1" applyFill="1" applyBorder="1" applyAlignment="1" applyProtection="1">
      <alignment horizontal="center" vertical="top"/>
    </xf>
    <xf numFmtId="0" fontId="28" fillId="34" borderId="11" xfId="1538" applyFont="1" applyFill="1" applyBorder="1" applyAlignment="1" applyProtection="1">
      <alignment horizontal="center" vertical="top"/>
    </xf>
    <xf numFmtId="0" fontId="28" fillId="34" borderId="0" xfId="1538" applyFont="1" applyFill="1" applyBorder="1" applyAlignment="1" applyProtection="1">
      <alignment horizontal="center" vertical="top"/>
    </xf>
    <xf numFmtId="0" fontId="28" fillId="34" borderId="7" xfId="1538" applyFont="1" applyFill="1" applyBorder="1" applyAlignment="1" applyProtection="1">
      <alignment horizontal="center" vertical="top"/>
    </xf>
    <xf numFmtId="0" fontId="28" fillId="34" borderId="9" xfId="1538" applyFont="1" applyFill="1" applyBorder="1" applyAlignment="1" applyProtection="1">
      <alignment horizontal="center" vertical="top"/>
    </xf>
    <xf numFmtId="0" fontId="28" fillId="34" borderId="12" xfId="1538" applyFont="1" applyFill="1" applyBorder="1" applyAlignment="1" applyProtection="1">
      <alignment horizontal="center" vertical="top"/>
    </xf>
    <xf numFmtId="9" fontId="31" fillId="34" borderId="3" xfId="1" applyFont="1" applyFill="1" applyBorder="1" applyAlignment="1" applyProtection="1">
      <alignment horizontal="center" vertical="top" wrapText="1"/>
    </xf>
    <xf numFmtId="9" fontId="31" fillId="34" borderId="8" xfId="1" applyFont="1" applyFill="1" applyBorder="1" applyAlignment="1" applyProtection="1">
      <alignment horizontal="center" vertical="top" wrapText="1"/>
    </xf>
    <xf numFmtId="9" fontId="31" fillId="34" borderId="13" xfId="1" applyFont="1" applyFill="1" applyBorder="1" applyAlignment="1" applyProtection="1">
      <alignment horizontal="center" vertical="top" wrapText="1"/>
    </xf>
  </cellXfs>
  <cellStyles count="9264">
    <cellStyle name="20% — акцент1" xfId="2"/>
    <cellStyle name="20% — акцент1 2" xfId="3"/>
    <cellStyle name="20% — акцент2" xfId="4"/>
    <cellStyle name="20% — акцент2 2" xfId="5"/>
    <cellStyle name="20% — акцент3" xfId="6"/>
    <cellStyle name="20% — акцент3 2" xfId="7"/>
    <cellStyle name="20% — акцент4" xfId="8"/>
    <cellStyle name="20% — акцент4 2" xfId="9"/>
    <cellStyle name="20% — акцент5" xfId="10"/>
    <cellStyle name="20% — акцент5 2" xfId="11"/>
    <cellStyle name="20% — акцент6" xfId="12"/>
    <cellStyle name="20% — акцент6 2" xfId="13"/>
    <cellStyle name="40% — акцент1" xfId="14"/>
    <cellStyle name="40% — акцент1 2" xfId="15"/>
    <cellStyle name="40% — акцент2" xfId="16"/>
    <cellStyle name="40% — акцент2 2" xfId="17"/>
    <cellStyle name="40% — акцент3" xfId="18"/>
    <cellStyle name="40% — акцент3 2" xfId="19"/>
    <cellStyle name="40% — акцент4" xfId="20"/>
    <cellStyle name="40% — акцент4 2" xfId="21"/>
    <cellStyle name="40% — акцент5" xfId="22"/>
    <cellStyle name="40% — акцент5 2" xfId="23"/>
    <cellStyle name="40% — акцент6" xfId="24"/>
    <cellStyle name="40% — акцент6 2" xfId="25"/>
    <cellStyle name="60% — акцент1" xfId="26"/>
    <cellStyle name="60% — акцент1 2" xfId="27"/>
    <cellStyle name="60% — акцент2" xfId="28"/>
    <cellStyle name="60% — акцент2 2" xfId="29"/>
    <cellStyle name="60% — акцент3" xfId="30"/>
    <cellStyle name="60% — акцент3 2" xfId="31"/>
    <cellStyle name="60% — акцент4" xfId="32"/>
    <cellStyle name="60% — акцент4 2" xfId="33"/>
    <cellStyle name="60% — акцент5" xfId="34"/>
    <cellStyle name="60% — акцент5 2" xfId="35"/>
    <cellStyle name="60% — акцент6" xfId="36"/>
    <cellStyle name="60% — акцент6 2" xfId="37"/>
    <cellStyle name="Normal_1. Свод по школамNEW" xfId="38"/>
    <cellStyle name="Костя" xfId="39"/>
    <cellStyle name="Костя 2" xfId="40"/>
    <cellStyle name="Обычный" xfId="0" builtinId="0"/>
    <cellStyle name="Обычный 10" xfId="41"/>
    <cellStyle name="Обычный 10 2" xfId="42"/>
    <cellStyle name="Обычный 10 2 2" xfId="43"/>
    <cellStyle name="Обычный 10 2 2 2" xfId="44"/>
    <cellStyle name="Обычный 10 2 3" xfId="45"/>
    <cellStyle name="Обычный 10 3" xfId="46"/>
    <cellStyle name="Обычный 10 3 2" xfId="47"/>
    <cellStyle name="Обычный 10 4" xfId="48"/>
    <cellStyle name="Обычный 10 4 2" xfId="49"/>
    <cellStyle name="Обычный 10 5" xfId="50"/>
    <cellStyle name="Обычный 10 5 2" xfId="51"/>
    <cellStyle name="Обычный 10 6" xfId="52"/>
    <cellStyle name="Обычный 100" xfId="53"/>
    <cellStyle name="Обычный 100 2" xfId="54"/>
    <cellStyle name="Обычный 101" xfId="55"/>
    <cellStyle name="Обычный 101 2" xfId="56"/>
    <cellStyle name="Обычный 102" xfId="57"/>
    <cellStyle name="Обычный 102 2" xfId="58"/>
    <cellStyle name="Обычный 103" xfId="59"/>
    <cellStyle name="Обычный 103 2" xfId="60"/>
    <cellStyle name="Обычный 104" xfId="61"/>
    <cellStyle name="Обычный 104 2" xfId="62"/>
    <cellStyle name="Обычный 105" xfId="63"/>
    <cellStyle name="Обычный 105 2" xfId="64"/>
    <cellStyle name="Обычный 106" xfId="65"/>
    <cellStyle name="Обычный 106 2" xfId="66"/>
    <cellStyle name="Обычный 108" xfId="67"/>
    <cellStyle name="Обычный 108 2" xfId="68"/>
    <cellStyle name="Обычный 109" xfId="69"/>
    <cellStyle name="Обычный 109 2" xfId="70"/>
    <cellStyle name="Обычный 11" xfId="71"/>
    <cellStyle name="Обычный 11 2" xfId="72"/>
    <cellStyle name="Обычный 11 2 2" xfId="73"/>
    <cellStyle name="Обычный 11 2 2 2" xfId="74"/>
    <cellStyle name="Обычный 11 2 3" xfId="75"/>
    <cellStyle name="Обычный 11 2 3 2" xfId="76"/>
    <cellStyle name="Обычный 11 2 3 2 2" xfId="77"/>
    <cellStyle name="Обычный 11 2 3 3" xfId="78"/>
    <cellStyle name="Обычный 11 2 3 3 2" xfId="79"/>
    <cellStyle name="Обычный 11 2 3 4" xfId="80"/>
    <cellStyle name="Обычный 11 2 3 4 2" xfId="81"/>
    <cellStyle name="Обычный 11 2 3 5" xfId="82"/>
    <cellStyle name="Обычный 11 2 3 5 2" xfId="83"/>
    <cellStyle name="Обычный 11 2 3 6" xfId="84"/>
    <cellStyle name="Обычный 11 2 3 6 2" xfId="85"/>
    <cellStyle name="Обычный 11 2 3 7" xfId="86"/>
    <cellStyle name="Обычный 11 2 3 7 2" xfId="87"/>
    <cellStyle name="Обычный 11 2 3 8" xfId="88"/>
    <cellStyle name="Обычный 11 2 4" xfId="89"/>
    <cellStyle name="Обычный 11 3" xfId="90"/>
    <cellStyle name="Обычный 110" xfId="91"/>
    <cellStyle name="Обычный 110 2" xfId="92"/>
    <cellStyle name="Обычный 111" xfId="93"/>
    <cellStyle name="Обычный 111 2" xfId="94"/>
    <cellStyle name="Обычный 112" xfId="95"/>
    <cellStyle name="Обычный 112 2" xfId="96"/>
    <cellStyle name="Обычный 113" xfId="97"/>
    <cellStyle name="Обычный 113 2" xfId="98"/>
    <cellStyle name="Обычный 114" xfId="99"/>
    <cellStyle name="Обычный 114 2" xfId="100"/>
    <cellStyle name="Обычный 115" xfId="101"/>
    <cellStyle name="Обычный 115 2" xfId="102"/>
    <cellStyle name="Обычный 116" xfId="103"/>
    <cellStyle name="Обычный 116 2" xfId="104"/>
    <cellStyle name="Обычный 117" xfId="105"/>
    <cellStyle name="Обычный 117 2" xfId="106"/>
    <cellStyle name="Обычный 118" xfId="107"/>
    <cellStyle name="Обычный 118 2" xfId="108"/>
    <cellStyle name="Обычный 119" xfId="109"/>
    <cellStyle name="Обычный 119 2" xfId="110"/>
    <cellStyle name="Обычный 12" xfId="111"/>
    <cellStyle name="Обычный 12 2" xfId="112"/>
    <cellStyle name="Обычный 12 2 2" xfId="113"/>
    <cellStyle name="Обычный 12 3" xfId="114"/>
    <cellStyle name="Обычный 120" xfId="115"/>
    <cellStyle name="Обычный 120 2" xfId="116"/>
    <cellStyle name="Обычный 121" xfId="117"/>
    <cellStyle name="Обычный 121 2" xfId="118"/>
    <cellStyle name="Обычный 122" xfId="119"/>
    <cellStyle name="Обычный 122 2" xfId="120"/>
    <cellStyle name="Обычный 124" xfId="121"/>
    <cellStyle name="Обычный 124 2" xfId="122"/>
    <cellStyle name="Обычный 125" xfId="123"/>
    <cellStyle name="Обычный 125 2" xfId="124"/>
    <cellStyle name="Обычный 126" xfId="125"/>
    <cellStyle name="Обычный 126 2" xfId="126"/>
    <cellStyle name="Обычный 127" xfId="127"/>
    <cellStyle name="Обычный 127 2" xfId="128"/>
    <cellStyle name="Обычный 128" xfId="129"/>
    <cellStyle name="Обычный 128 2" xfId="130"/>
    <cellStyle name="Обычный 129" xfId="131"/>
    <cellStyle name="Обычный 129 2" xfId="132"/>
    <cellStyle name="Обычный 13" xfId="133"/>
    <cellStyle name="Обычный 13 2" xfId="134"/>
    <cellStyle name="Обычный 13 2 2" xfId="135"/>
    <cellStyle name="Обычный 13 3" xfId="136"/>
    <cellStyle name="Обычный 130" xfId="137"/>
    <cellStyle name="Обычный 130 2" xfId="138"/>
    <cellStyle name="Обычный 131" xfId="139"/>
    <cellStyle name="Обычный 131 2" xfId="140"/>
    <cellStyle name="Обычный 132" xfId="141"/>
    <cellStyle name="Обычный 132 2" xfId="142"/>
    <cellStyle name="Обычный 133" xfId="143"/>
    <cellStyle name="Обычный 133 2" xfId="144"/>
    <cellStyle name="Обычный 134" xfId="145"/>
    <cellStyle name="Обычный 134 2" xfId="146"/>
    <cellStyle name="Обычный 135" xfId="147"/>
    <cellStyle name="Обычный 135 2" xfId="148"/>
    <cellStyle name="Обычный 136" xfId="149"/>
    <cellStyle name="Обычный 136 2" xfId="150"/>
    <cellStyle name="Обычный 137" xfId="151"/>
    <cellStyle name="Обычный 137 2" xfId="152"/>
    <cellStyle name="Обычный 138" xfId="153"/>
    <cellStyle name="Обычный 138 2" xfId="154"/>
    <cellStyle name="Обычный 139" xfId="155"/>
    <cellStyle name="Обычный 139 2" xfId="156"/>
    <cellStyle name="Обычный 14" xfId="157"/>
    <cellStyle name="Обычный 14 2" xfId="158"/>
    <cellStyle name="Обычный 14 2 2" xfId="159"/>
    <cellStyle name="Обычный 14 3" xfId="160"/>
    <cellStyle name="Обычный 140" xfId="161"/>
    <cellStyle name="Обычный 140 2" xfId="162"/>
    <cellStyle name="Обычный 141" xfId="163"/>
    <cellStyle name="Обычный 141 2" xfId="164"/>
    <cellStyle name="Обычный 142" xfId="165"/>
    <cellStyle name="Обычный 142 2" xfId="166"/>
    <cellStyle name="Обычный 143" xfId="167"/>
    <cellStyle name="Обычный 143 2" xfId="168"/>
    <cellStyle name="Обычный 144" xfId="169"/>
    <cellStyle name="Обычный 144 2" xfId="170"/>
    <cellStyle name="Обычный 145" xfId="171"/>
    <cellStyle name="Обычный 145 2" xfId="172"/>
    <cellStyle name="Обычный 146" xfId="173"/>
    <cellStyle name="Обычный 146 2" xfId="174"/>
    <cellStyle name="Обычный 147" xfId="175"/>
    <cellStyle name="Обычный 147 2" xfId="176"/>
    <cellStyle name="Обычный 148" xfId="177"/>
    <cellStyle name="Обычный 148 2" xfId="178"/>
    <cellStyle name="Обычный 149" xfId="179"/>
    <cellStyle name="Обычный 149 2" xfId="180"/>
    <cellStyle name="Обычный 15" xfId="181"/>
    <cellStyle name="Обычный 15 2" xfId="182"/>
    <cellStyle name="Обычный 15 2 2" xfId="183"/>
    <cellStyle name="Обычный 15 3" xfId="184"/>
    <cellStyle name="Обычный 150" xfId="185"/>
    <cellStyle name="Обычный 150 2" xfId="186"/>
    <cellStyle name="Обычный 151" xfId="187"/>
    <cellStyle name="Обычный 151 2" xfId="188"/>
    <cellStyle name="Обычный 153" xfId="189"/>
    <cellStyle name="Обычный 153 2" xfId="190"/>
    <cellStyle name="Обычный 154" xfId="191"/>
    <cellStyle name="Обычный 154 2" xfId="192"/>
    <cellStyle name="Обычный 157" xfId="193"/>
    <cellStyle name="Обычный 157 2" xfId="194"/>
    <cellStyle name="Обычный 158" xfId="195"/>
    <cellStyle name="Обычный 158 2" xfId="196"/>
    <cellStyle name="Обычный 159" xfId="197"/>
    <cellStyle name="Обычный 159 2" xfId="198"/>
    <cellStyle name="Обычный 16" xfId="199"/>
    <cellStyle name="Обычный 16 2" xfId="200"/>
    <cellStyle name="Обычный 16 2 2" xfId="201"/>
    <cellStyle name="Обычный 16 3" xfId="202"/>
    <cellStyle name="Обычный 161" xfId="203"/>
    <cellStyle name="Обычный 161 2" xfId="204"/>
    <cellStyle name="Обычный 162" xfId="205"/>
    <cellStyle name="Обычный 162 2" xfId="206"/>
    <cellStyle name="Обычный 163" xfId="207"/>
    <cellStyle name="Обычный 163 2" xfId="208"/>
    <cellStyle name="Обычный 164" xfId="209"/>
    <cellStyle name="Обычный 164 2" xfId="210"/>
    <cellStyle name="Обычный 167" xfId="211"/>
    <cellStyle name="Обычный 167 2" xfId="212"/>
    <cellStyle name="Обычный 168" xfId="213"/>
    <cellStyle name="Обычный 168 2" xfId="214"/>
    <cellStyle name="Обычный 169" xfId="215"/>
    <cellStyle name="Обычный 169 2" xfId="216"/>
    <cellStyle name="Обычный 17" xfId="217"/>
    <cellStyle name="Обычный 17 2" xfId="218"/>
    <cellStyle name="Обычный 17 2 2" xfId="219"/>
    <cellStyle name="Обычный 17 3" xfId="220"/>
    <cellStyle name="Обычный 170" xfId="221"/>
    <cellStyle name="Обычный 170 2" xfId="222"/>
    <cellStyle name="Обычный 171" xfId="223"/>
    <cellStyle name="Обычный 171 2" xfId="224"/>
    <cellStyle name="Обычный 172" xfId="225"/>
    <cellStyle name="Обычный 172 2" xfId="226"/>
    <cellStyle name="Обычный 173" xfId="227"/>
    <cellStyle name="Обычный 173 2" xfId="228"/>
    <cellStyle name="Обычный 174" xfId="229"/>
    <cellStyle name="Обычный 174 2" xfId="230"/>
    <cellStyle name="Обычный 175" xfId="231"/>
    <cellStyle name="Обычный 175 2" xfId="232"/>
    <cellStyle name="Обычный 176" xfId="233"/>
    <cellStyle name="Обычный 176 2" xfId="234"/>
    <cellStyle name="Обычный 177" xfId="235"/>
    <cellStyle name="Обычный 177 2" xfId="236"/>
    <cellStyle name="Обычный 178" xfId="237"/>
    <cellStyle name="Обычный 178 2" xfId="238"/>
    <cellStyle name="Обычный 179" xfId="239"/>
    <cellStyle name="Обычный 179 2" xfId="240"/>
    <cellStyle name="Обычный 18" xfId="241"/>
    <cellStyle name="Обычный 18 2" xfId="242"/>
    <cellStyle name="Обычный 18 2 2" xfId="243"/>
    <cellStyle name="Обычный 18 3" xfId="244"/>
    <cellStyle name="Обычный 180" xfId="245"/>
    <cellStyle name="Обычный 180 2" xfId="246"/>
    <cellStyle name="Обычный 182" xfId="247"/>
    <cellStyle name="Обычный 182 2" xfId="248"/>
    <cellStyle name="Обычный 183" xfId="249"/>
    <cellStyle name="Обычный 183 2" xfId="250"/>
    <cellStyle name="Обычный 184" xfId="251"/>
    <cellStyle name="Обычный 184 2" xfId="252"/>
    <cellStyle name="Обычный 185" xfId="253"/>
    <cellStyle name="Обычный 185 2" xfId="254"/>
    <cellStyle name="Обычный 186" xfId="255"/>
    <cellStyle name="Обычный 186 2" xfId="256"/>
    <cellStyle name="Обычный 187" xfId="257"/>
    <cellStyle name="Обычный 187 2" xfId="258"/>
    <cellStyle name="Обычный 188" xfId="259"/>
    <cellStyle name="Обычный 188 2" xfId="260"/>
    <cellStyle name="Обычный 189" xfId="261"/>
    <cellStyle name="Обычный 189 2" xfId="262"/>
    <cellStyle name="Обычный 19" xfId="263"/>
    <cellStyle name="Обычный 19 2" xfId="264"/>
    <cellStyle name="Обычный 19 2 2" xfId="265"/>
    <cellStyle name="Обычный 19 3" xfId="266"/>
    <cellStyle name="Обычный 190" xfId="267"/>
    <cellStyle name="Обычный 190 2" xfId="268"/>
    <cellStyle name="Обычный 192" xfId="269"/>
    <cellStyle name="Обычный 192 2" xfId="270"/>
    <cellStyle name="Обычный 193" xfId="271"/>
    <cellStyle name="Обычный 193 2" xfId="272"/>
    <cellStyle name="Обычный 195" xfId="273"/>
    <cellStyle name="Обычный 195 2" xfId="274"/>
    <cellStyle name="Обычный 196" xfId="275"/>
    <cellStyle name="Обычный 196 2" xfId="276"/>
    <cellStyle name="Обычный 197" xfId="277"/>
    <cellStyle name="Обычный 197 2" xfId="278"/>
    <cellStyle name="Обычный 198" xfId="279"/>
    <cellStyle name="Обычный 198 2" xfId="280"/>
    <cellStyle name="Обычный 199" xfId="281"/>
    <cellStyle name="Обычный 199 2" xfId="282"/>
    <cellStyle name="Обычный 2" xfId="283"/>
    <cellStyle name="Обычный 2 10" xfId="284"/>
    <cellStyle name="Обычный 2 10 2" xfId="285"/>
    <cellStyle name="Обычный 2 11" xfId="286"/>
    <cellStyle name="Обычный 2 11 10" xfId="287"/>
    <cellStyle name="Обычный 2 11 10 2" xfId="288"/>
    <cellStyle name="Обычный 2 11 11" xfId="289"/>
    <cellStyle name="Обычный 2 11 2" xfId="290"/>
    <cellStyle name="Обычный 2 11 2 10" xfId="291"/>
    <cellStyle name="Обычный 2 11 2 2" xfId="292"/>
    <cellStyle name="Обычный 2 11 2 2 2" xfId="293"/>
    <cellStyle name="Обычный 2 11 2 3" xfId="294"/>
    <cellStyle name="Обычный 2 11 2 3 2" xfId="295"/>
    <cellStyle name="Обычный 2 11 2 4" xfId="296"/>
    <cellStyle name="Обычный 2 11 2 4 2" xfId="297"/>
    <cellStyle name="Обычный 2 11 2 5" xfId="298"/>
    <cellStyle name="Обычный 2 11 2 5 2" xfId="299"/>
    <cellStyle name="Обычный 2 11 2 6" xfId="300"/>
    <cellStyle name="Обычный 2 11 2 6 2" xfId="301"/>
    <cellStyle name="Обычный 2 11 2 7" xfId="302"/>
    <cellStyle name="Обычный 2 11 2 7 2" xfId="303"/>
    <cellStyle name="Обычный 2 11 2 8" xfId="304"/>
    <cellStyle name="Обычный 2 11 2 8 2" xfId="305"/>
    <cellStyle name="Обычный 2 11 2 9" xfId="306"/>
    <cellStyle name="Обычный 2 11 2 9 2" xfId="307"/>
    <cellStyle name="Обычный 2 11 3" xfId="308"/>
    <cellStyle name="Обычный 2 11 3 2" xfId="309"/>
    <cellStyle name="Обычный 2 11 4" xfId="310"/>
    <cellStyle name="Обычный 2 11 4 2" xfId="311"/>
    <cellStyle name="Обычный 2 11 5" xfId="312"/>
    <cellStyle name="Обычный 2 11 5 2" xfId="313"/>
    <cellStyle name="Обычный 2 11 6" xfId="314"/>
    <cellStyle name="Обычный 2 11 6 2" xfId="315"/>
    <cellStyle name="Обычный 2 11 7" xfId="316"/>
    <cellStyle name="Обычный 2 11 7 2" xfId="317"/>
    <cellStyle name="Обычный 2 11 8" xfId="318"/>
    <cellStyle name="Обычный 2 11 8 2" xfId="319"/>
    <cellStyle name="Обычный 2 11 9" xfId="320"/>
    <cellStyle name="Обычный 2 11 9 2" xfId="321"/>
    <cellStyle name="Обычный 2 12" xfId="322"/>
    <cellStyle name="Обычный 2 12 10" xfId="323"/>
    <cellStyle name="Обычный 2 12 10 2" xfId="324"/>
    <cellStyle name="Обычный 2 12 11" xfId="325"/>
    <cellStyle name="Обычный 2 12 2" xfId="326"/>
    <cellStyle name="Обычный 2 12 2 10" xfId="327"/>
    <cellStyle name="Обычный 2 12 2 2" xfId="328"/>
    <cellStyle name="Обычный 2 12 2 2 2" xfId="329"/>
    <cellStyle name="Обычный 2 12 2 3" xfId="330"/>
    <cellStyle name="Обычный 2 12 2 3 2" xfId="331"/>
    <cellStyle name="Обычный 2 12 2 4" xfId="332"/>
    <cellStyle name="Обычный 2 12 2 4 2" xfId="333"/>
    <cellStyle name="Обычный 2 12 2 5" xfId="334"/>
    <cellStyle name="Обычный 2 12 2 5 2" xfId="335"/>
    <cellStyle name="Обычный 2 12 2 6" xfId="336"/>
    <cellStyle name="Обычный 2 12 2 6 2" xfId="337"/>
    <cellStyle name="Обычный 2 12 2 7" xfId="338"/>
    <cellStyle name="Обычный 2 12 2 7 2" xfId="339"/>
    <cellStyle name="Обычный 2 12 2 8" xfId="340"/>
    <cellStyle name="Обычный 2 12 2 8 2" xfId="341"/>
    <cellStyle name="Обычный 2 12 2 9" xfId="342"/>
    <cellStyle name="Обычный 2 12 2 9 2" xfId="343"/>
    <cellStyle name="Обычный 2 12 3" xfId="344"/>
    <cellStyle name="Обычный 2 12 3 2" xfId="345"/>
    <cellStyle name="Обычный 2 12 4" xfId="346"/>
    <cellStyle name="Обычный 2 12 4 2" xfId="347"/>
    <cellStyle name="Обычный 2 12 5" xfId="348"/>
    <cellStyle name="Обычный 2 12 5 2" xfId="349"/>
    <cellStyle name="Обычный 2 12 6" xfId="350"/>
    <cellStyle name="Обычный 2 12 6 2" xfId="351"/>
    <cellStyle name="Обычный 2 12 7" xfId="352"/>
    <cellStyle name="Обычный 2 12 7 2" xfId="353"/>
    <cellStyle name="Обычный 2 12 8" xfId="354"/>
    <cellStyle name="Обычный 2 12 8 2" xfId="355"/>
    <cellStyle name="Обычный 2 12 9" xfId="356"/>
    <cellStyle name="Обычный 2 12 9 2" xfId="357"/>
    <cellStyle name="Обычный 2 13" xfId="358"/>
    <cellStyle name="Обычный 2 13 10" xfId="359"/>
    <cellStyle name="Обычный 2 13 10 2" xfId="360"/>
    <cellStyle name="Обычный 2 13 11" xfId="361"/>
    <cellStyle name="Обычный 2 13 11 2" xfId="362"/>
    <cellStyle name="Обычный 2 13 12" xfId="363"/>
    <cellStyle name="Обычный 2 13 2" xfId="364"/>
    <cellStyle name="Обычный 2 13 2 10" xfId="365"/>
    <cellStyle name="Обычный 2 13 2 10 2" xfId="366"/>
    <cellStyle name="Обычный 2 13 2 11" xfId="367"/>
    <cellStyle name="Обычный 2 13 2 11 2" xfId="368"/>
    <cellStyle name="Обычный 2 13 2 12" xfId="369"/>
    <cellStyle name="Обычный 2 13 2 2" xfId="370"/>
    <cellStyle name="Обычный 2 13 2 2 10" xfId="371"/>
    <cellStyle name="Обычный 2 13 2 2 10 2" xfId="372"/>
    <cellStyle name="Обычный 2 13 2 2 11" xfId="373"/>
    <cellStyle name="Обычный 2 13 2 2 11 2" xfId="374"/>
    <cellStyle name="Обычный 2 13 2 2 12" xfId="375"/>
    <cellStyle name="Обычный 2 13 2 2 12 2" xfId="376"/>
    <cellStyle name="Обычный 2 13 2 2 13" xfId="377"/>
    <cellStyle name="Обычный 2 13 2 2 2" xfId="378"/>
    <cellStyle name="Обычный 2 13 2 2 2 10" xfId="379"/>
    <cellStyle name="Обычный 2 13 2 2 2 10 2" xfId="380"/>
    <cellStyle name="Обычный 2 13 2 2 2 11" xfId="381"/>
    <cellStyle name="Обычный 2 13 2 2 2 11 2" xfId="382"/>
    <cellStyle name="Обычный 2 13 2 2 2 12" xfId="383"/>
    <cellStyle name="Обычный 2 13 2 2 2 2" xfId="384"/>
    <cellStyle name="Обычный 2 13 2 2 2 2 10" xfId="385"/>
    <cellStyle name="Обычный 2 13 2 2 2 2 10 2" xfId="386"/>
    <cellStyle name="Обычный 2 13 2 2 2 2 11" xfId="387"/>
    <cellStyle name="Обычный 2 13 2 2 2 2 11 2" xfId="388"/>
    <cellStyle name="Обычный 2 13 2 2 2 2 12" xfId="389"/>
    <cellStyle name="Обычный 2 13 2 2 2 2 2" xfId="390"/>
    <cellStyle name="Обычный 2 13 2 2 2 2 2 10" xfId="391"/>
    <cellStyle name="Обычный 2 13 2 2 2 2 2 10 2" xfId="392"/>
    <cellStyle name="Обычный 2 13 2 2 2 2 2 11" xfId="393"/>
    <cellStyle name="Обычный 2 13 2 2 2 2 2 11 2" xfId="394"/>
    <cellStyle name="Обычный 2 13 2 2 2 2 2 12" xfId="395"/>
    <cellStyle name="Обычный 2 13 2 2 2 2 2 12 2" xfId="396"/>
    <cellStyle name="Обычный 2 13 2 2 2 2 2 13" xfId="397"/>
    <cellStyle name="Обычный 2 13 2 2 2 2 2 2" xfId="398"/>
    <cellStyle name="Обычный 2 13 2 2 2 2 2 2 10" xfId="399"/>
    <cellStyle name="Обычный 2 13 2 2 2 2 2 2 10 2" xfId="400"/>
    <cellStyle name="Обычный 2 13 2 2 2 2 2 2 11" xfId="401"/>
    <cellStyle name="Обычный 2 13 2 2 2 2 2 2 2" xfId="402"/>
    <cellStyle name="Обычный 2 13 2 2 2 2 2 2 2 10" xfId="403"/>
    <cellStyle name="Обычный 2 13 2 2 2 2 2 2 2 2" xfId="404"/>
    <cellStyle name="Обычный 2 13 2 2 2 2 2 2 2 2 2" xfId="405"/>
    <cellStyle name="Обычный 2 13 2 2 2 2 2 2 2 3" xfId="406"/>
    <cellStyle name="Обычный 2 13 2 2 2 2 2 2 2 3 2" xfId="407"/>
    <cellStyle name="Обычный 2 13 2 2 2 2 2 2 2 4" xfId="408"/>
    <cellStyle name="Обычный 2 13 2 2 2 2 2 2 2 4 2" xfId="409"/>
    <cellStyle name="Обычный 2 13 2 2 2 2 2 2 2 5" xfId="410"/>
    <cellStyle name="Обычный 2 13 2 2 2 2 2 2 2 5 2" xfId="411"/>
    <cellStyle name="Обычный 2 13 2 2 2 2 2 2 2 6" xfId="412"/>
    <cellStyle name="Обычный 2 13 2 2 2 2 2 2 2 6 2" xfId="413"/>
    <cellStyle name="Обычный 2 13 2 2 2 2 2 2 2 7" xfId="414"/>
    <cellStyle name="Обычный 2 13 2 2 2 2 2 2 2 7 2" xfId="415"/>
    <cellStyle name="Обычный 2 13 2 2 2 2 2 2 2 8" xfId="416"/>
    <cellStyle name="Обычный 2 13 2 2 2 2 2 2 2 8 2" xfId="417"/>
    <cellStyle name="Обычный 2 13 2 2 2 2 2 2 2 9" xfId="418"/>
    <cellStyle name="Обычный 2 13 2 2 2 2 2 2 2 9 2" xfId="419"/>
    <cellStyle name="Обычный 2 13 2 2 2 2 2 2 3" xfId="420"/>
    <cellStyle name="Обычный 2 13 2 2 2 2 2 2 3 2" xfId="421"/>
    <cellStyle name="Обычный 2 13 2 2 2 2 2 2 4" xfId="422"/>
    <cellStyle name="Обычный 2 13 2 2 2 2 2 2 4 2" xfId="423"/>
    <cellStyle name="Обычный 2 13 2 2 2 2 2 2 5" xfId="424"/>
    <cellStyle name="Обычный 2 13 2 2 2 2 2 2 5 2" xfId="425"/>
    <cellStyle name="Обычный 2 13 2 2 2 2 2 2 6" xfId="426"/>
    <cellStyle name="Обычный 2 13 2 2 2 2 2 2 6 2" xfId="427"/>
    <cellStyle name="Обычный 2 13 2 2 2 2 2 2 7" xfId="428"/>
    <cellStyle name="Обычный 2 13 2 2 2 2 2 2 7 2" xfId="429"/>
    <cellStyle name="Обычный 2 13 2 2 2 2 2 2 8" xfId="430"/>
    <cellStyle name="Обычный 2 13 2 2 2 2 2 2 8 2" xfId="431"/>
    <cellStyle name="Обычный 2 13 2 2 2 2 2 2 9" xfId="432"/>
    <cellStyle name="Обычный 2 13 2 2 2 2 2 2 9 2" xfId="433"/>
    <cellStyle name="Обычный 2 13 2 2 2 2 2 3" xfId="434"/>
    <cellStyle name="Обычный 2 13 2 2 2 2 2 3 10" xfId="435"/>
    <cellStyle name="Обычный 2 13 2 2 2 2 2 3 10 2" xfId="436"/>
    <cellStyle name="Обычный 2 13 2 2 2 2 2 3 11" xfId="437"/>
    <cellStyle name="Обычный 2 13 2 2 2 2 2 3 2" xfId="438"/>
    <cellStyle name="Обычный 2 13 2 2 2 2 2 3 2 10" xfId="439"/>
    <cellStyle name="Обычный 2 13 2 2 2 2 2 3 2 2" xfId="440"/>
    <cellStyle name="Обычный 2 13 2 2 2 2 2 3 2 2 2" xfId="441"/>
    <cellStyle name="Обычный 2 13 2 2 2 2 2 3 2 3" xfId="442"/>
    <cellStyle name="Обычный 2 13 2 2 2 2 2 3 2 3 2" xfId="443"/>
    <cellStyle name="Обычный 2 13 2 2 2 2 2 3 2 4" xfId="444"/>
    <cellStyle name="Обычный 2 13 2 2 2 2 2 3 2 4 2" xfId="445"/>
    <cellStyle name="Обычный 2 13 2 2 2 2 2 3 2 5" xfId="446"/>
    <cellStyle name="Обычный 2 13 2 2 2 2 2 3 2 5 2" xfId="447"/>
    <cellStyle name="Обычный 2 13 2 2 2 2 2 3 2 6" xfId="448"/>
    <cellStyle name="Обычный 2 13 2 2 2 2 2 3 2 6 2" xfId="449"/>
    <cellStyle name="Обычный 2 13 2 2 2 2 2 3 2 7" xfId="450"/>
    <cellStyle name="Обычный 2 13 2 2 2 2 2 3 2 7 2" xfId="451"/>
    <cellStyle name="Обычный 2 13 2 2 2 2 2 3 2 8" xfId="452"/>
    <cellStyle name="Обычный 2 13 2 2 2 2 2 3 2 8 2" xfId="453"/>
    <cellStyle name="Обычный 2 13 2 2 2 2 2 3 2 9" xfId="454"/>
    <cellStyle name="Обычный 2 13 2 2 2 2 2 3 2 9 2" xfId="455"/>
    <cellStyle name="Обычный 2 13 2 2 2 2 2 3 3" xfId="456"/>
    <cellStyle name="Обычный 2 13 2 2 2 2 2 3 3 2" xfId="457"/>
    <cellStyle name="Обычный 2 13 2 2 2 2 2 3 4" xfId="458"/>
    <cellStyle name="Обычный 2 13 2 2 2 2 2 3 4 2" xfId="459"/>
    <cellStyle name="Обычный 2 13 2 2 2 2 2 3 5" xfId="460"/>
    <cellStyle name="Обычный 2 13 2 2 2 2 2 3 5 2" xfId="461"/>
    <cellStyle name="Обычный 2 13 2 2 2 2 2 3 6" xfId="462"/>
    <cellStyle name="Обычный 2 13 2 2 2 2 2 3 6 2" xfId="463"/>
    <cellStyle name="Обычный 2 13 2 2 2 2 2 3 7" xfId="464"/>
    <cellStyle name="Обычный 2 13 2 2 2 2 2 3 7 2" xfId="465"/>
    <cellStyle name="Обычный 2 13 2 2 2 2 2 3 8" xfId="466"/>
    <cellStyle name="Обычный 2 13 2 2 2 2 2 3 8 2" xfId="467"/>
    <cellStyle name="Обычный 2 13 2 2 2 2 2 3 9" xfId="468"/>
    <cellStyle name="Обычный 2 13 2 2 2 2 2 3 9 2" xfId="469"/>
    <cellStyle name="Обычный 2 13 2 2 2 2 2 4" xfId="470"/>
    <cellStyle name="Обычный 2 13 2 2 2 2 2 4 10" xfId="471"/>
    <cellStyle name="Обычный 2 13 2 2 2 2 2 4 2" xfId="472"/>
    <cellStyle name="Обычный 2 13 2 2 2 2 2 4 2 2" xfId="473"/>
    <cellStyle name="Обычный 2 13 2 2 2 2 2 4 3" xfId="474"/>
    <cellStyle name="Обычный 2 13 2 2 2 2 2 4 3 2" xfId="475"/>
    <cellStyle name="Обычный 2 13 2 2 2 2 2 4 4" xfId="476"/>
    <cellStyle name="Обычный 2 13 2 2 2 2 2 4 4 2" xfId="477"/>
    <cellStyle name="Обычный 2 13 2 2 2 2 2 4 5" xfId="478"/>
    <cellStyle name="Обычный 2 13 2 2 2 2 2 4 5 2" xfId="479"/>
    <cellStyle name="Обычный 2 13 2 2 2 2 2 4 6" xfId="480"/>
    <cellStyle name="Обычный 2 13 2 2 2 2 2 4 6 2" xfId="481"/>
    <cellStyle name="Обычный 2 13 2 2 2 2 2 4 7" xfId="482"/>
    <cellStyle name="Обычный 2 13 2 2 2 2 2 4 7 2" xfId="483"/>
    <cellStyle name="Обычный 2 13 2 2 2 2 2 4 8" xfId="484"/>
    <cellStyle name="Обычный 2 13 2 2 2 2 2 4 8 2" xfId="485"/>
    <cellStyle name="Обычный 2 13 2 2 2 2 2 4 9" xfId="486"/>
    <cellStyle name="Обычный 2 13 2 2 2 2 2 4 9 2" xfId="487"/>
    <cellStyle name="Обычный 2 13 2 2 2 2 2 5" xfId="488"/>
    <cellStyle name="Обычный 2 13 2 2 2 2 2 5 2" xfId="489"/>
    <cellStyle name="Обычный 2 13 2 2 2 2 2 6" xfId="490"/>
    <cellStyle name="Обычный 2 13 2 2 2 2 2 6 2" xfId="491"/>
    <cellStyle name="Обычный 2 13 2 2 2 2 2 7" xfId="492"/>
    <cellStyle name="Обычный 2 13 2 2 2 2 2 7 2" xfId="493"/>
    <cellStyle name="Обычный 2 13 2 2 2 2 2 8" xfId="494"/>
    <cellStyle name="Обычный 2 13 2 2 2 2 2 8 2" xfId="495"/>
    <cellStyle name="Обычный 2 13 2 2 2 2 2 9" xfId="496"/>
    <cellStyle name="Обычный 2 13 2 2 2 2 2 9 2" xfId="497"/>
    <cellStyle name="Обычный 2 13 2 2 2 2 3" xfId="498"/>
    <cellStyle name="Обычный 2 13 2 2 2 2 3 10" xfId="499"/>
    <cellStyle name="Обычный 2 13 2 2 2 2 3 2" xfId="500"/>
    <cellStyle name="Обычный 2 13 2 2 2 2 3 2 2" xfId="501"/>
    <cellStyle name="Обычный 2 13 2 2 2 2 3 3" xfId="502"/>
    <cellStyle name="Обычный 2 13 2 2 2 2 3 3 2" xfId="503"/>
    <cellStyle name="Обычный 2 13 2 2 2 2 3 4" xfId="504"/>
    <cellStyle name="Обычный 2 13 2 2 2 2 3 4 2" xfId="505"/>
    <cellStyle name="Обычный 2 13 2 2 2 2 3 5" xfId="506"/>
    <cellStyle name="Обычный 2 13 2 2 2 2 3 5 2" xfId="507"/>
    <cellStyle name="Обычный 2 13 2 2 2 2 3 6" xfId="508"/>
    <cellStyle name="Обычный 2 13 2 2 2 2 3 6 2" xfId="509"/>
    <cellStyle name="Обычный 2 13 2 2 2 2 3 7" xfId="510"/>
    <cellStyle name="Обычный 2 13 2 2 2 2 3 7 2" xfId="511"/>
    <cellStyle name="Обычный 2 13 2 2 2 2 3 8" xfId="512"/>
    <cellStyle name="Обычный 2 13 2 2 2 2 3 8 2" xfId="513"/>
    <cellStyle name="Обычный 2 13 2 2 2 2 3 9" xfId="514"/>
    <cellStyle name="Обычный 2 13 2 2 2 2 3 9 2" xfId="515"/>
    <cellStyle name="Обычный 2 13 2 2 2 2 4" xfId="516"/>
    <cellStyle name="Обычный 2 13 2 2 2 2 4 2" xfId="517"/>
    <cellStyle name="Обычный 2 13 2 2 2 2 5" xfId="518"/>
    <cellStyle name="Обычный 2 13 2 2 2 2 5 2" xfId="519"/>
    <cellStyle name="Обычный 2 13 2 2 2 2 6" xfId="520"/>
    <cellStyle name="Обычный 2 13 2 2 2 2 6 2" xfId="521"/>
    <cellStyle name="Обычный 2 13 2 2 2 2 7" xfId="522"/>
    <cellStyle name="Обычный 2 13 2 2 2 2 7 2" xfId="523"/>
    <cellStyle name="Обычный 2 13 2 2 2 2 8" xfId="524"/>
    <cellStyle name="Обычный 2 13 2 2 2 2 8 2" xfId="525"/>
    <cellStyle name="Обычный 2 13 2 2 2 2 9" xfId="526"/>
    <cellStyle name="Обычный 2 13 2 2 2 2 9 2" xfId="527"/>
    <cellStyle name="Обычный 2 13 2 2 2 3" xfId="528"/>
    <cellStyle name="Обычный 2 13 2 2 2 3 10" xfId="529"/>
    <cellStyle name="Обычный 2 13 2 2 2 3 2" xfId="530"/>
    <cellStyle name="Обычный 2 13 2 2 2 3 2 2" xfId="531"/>
    <cellStyle name="Обычный 2 13 2 2 2 3 3" xfId="532"/>
    <cellStyle name="Обычный 2 13 2 2 2 3 3 2" xfId="533"/>
    <cellStyle name="Обычный 2 13 2 2 2 3 4" xfId="534"/>
    <cellStyle name="Обычный 2 13 2 2 2 3 4 2" xfId="535"/>
    <cellStyle name="Обычный 2 13 2 2 2 3 5" xfId="536"/>
    <cellStyle name="Обычный 2 13 2 2 2 3 5 2" xfId="537"/>
    <cellStyle name="Обычный 2 13 2 2 2 3 6" xfId="538"/>
    <cellStyle name="Обычный 2 13 2 2 2 3 6 2" xfId="539"/>
    <cellStyle name="Обычный 2 13 2 2 2 3 7" xfId="540"/>
    <cellStyle name="Обычный 2 13 2 2 2 3 7 2" xfId="541"/>
    <cellStyle name="Обычный 2 13 2 2 2 3 8" xfId="542"/>
    <cellStyle name="Обычный 2 13 2 2 2 3 8 2" xfId="543"/>
    <cellStyle name="Обычный 2 13 2 2 2 3 9" xfId="544"/>
    <cellStyle name="Обычный 2 13 2 2 2 3 9 2" xfId="545"/>
    <cellStyle name="Обычный 2 13 2 2 2 4" xfId="546"/>
    <cellStyle name="Обычный 2 13 2 2 2 4 2" xfId="547"/>
    <cellStyle name="Обычный 2 13 2 2 2 5" xfId="548"/>
    <cellStyle name="Обычный 2 13 2 2 2 5 2" xfId="549"/>
    <cellStyle name="Обычный 2 13 2 2 2 6" xfId="550"/>
    <cellStyle name="Обычный 2 13 2 2 2 6 2" xfId="551"/>
    <cellStyle name="Обычный 2 13 2 2 2 7" xfId="552"/>
    <cellStyle name="Обычный 2 13 2 2 2 7 2" xfId="553"/>
    <cellStyle name="Обычный 2 13 2 2 2 8" xfId="554"/>
    <cellStyle name="Обычный 2 13 2 2 2 8 2" xfId="555"/>
    <cellStyle name="Обычный 2 13 2 2 2 9" xfId="556"/>
    <cellStyle name="Обычный 2 13 2 2 2 9 2" xfId="557"/>
    <cellStyle name="Обычный 2 13 2 2 3" xfId="558"/>
    <cellStyle name="Обычный 2 13 2 2 3 10" xfId="559"/>
    <cellStyle name="Обычный 2 13 2 2 3 10 2" xfId="560"/>
    <cellStyle name="Обычный 2 13 2 2 3 11" xfId="561"/>
    <cellStyle name="Обычный 2 13 2 2 3 11 2" xfId="562"/>
    <cellStyle name="Обычный 2 13 2 2 3 12" xfId="563"/>
    <cellStyle name="Обычный 2 13 2 2 3 2" xfId="564"/>
    <cellStyle name="Обычный 2 13 2 2 3 2 10" xfId="565"/>
    <cellStyle name="Обычный 2 13 2 2 3 2 10 2" xfId="566"/>
    <cellStyle name="Обычный 2 13 2 2 3 2 11" xfId="567"/>
    <cellStyle name="Обычный 2 13 2 2 3 2 11 2" xfId="568"/>
    <cellStyle name="Обычный 2 13 2 2 3 2 12" xfId="569"/>
    <cellStyle name="Обычный 2 13 2 2 3 2 12 2" xfId="570"/>
    <cellStyle name="Обычный 2 13 2 2 3 2 13" xfId="571"/>
    <cellStyle name="Обычный 2 13 2 2 3 2 2" xfId="572"/>
    <cellStyle name="Обычный 2 13 2 2 3 2 2 10" xfId="573"/>
    <cellStyle name="Обычный 2 13 2 2 3 2 2 10 2" xfId="574"/>
    <cellStyle name="Обычный 2 13 2 2 3 2 2 11" xfId="575"/>
    <cellStyle name="Обычный 2 13 2 2 3 2 2 2" xfId="576"/>
    <cellStyle name="Обычный 2 13 2 2 3 2 2 2 10" xfId="577"/>
    <cellStyle name="Обычный 2 13 2 2 3 2 2 2 2" xfId="578"/>
    <cellStyle name="Обычный 2 13 2 2 3 2 2 2 2 2" xfId="579"/>
    <cellStyle name="Обычный 2 13 2 2 3 2 2 2 3" xfId="580"/>
    <cellStyle name="Обычный 2 13 2 2 3 2 2 2 3 2" xfId="581"/>
    <cellStyle name="Обычный 2 13 2 2 3 2 2 2 4" xfId="582"/>
    <cellStyle name="Обычный 2 13 2 2 3 2 2 2 4 2" xfId="583"/>
    <cellStyle name="Обычный 2 13 2 2 3 2 2 2 5" xfId="584"/>
    <cellStyle name="Обычный 2 13 2 2 3 2 2 2 5 2" xfId="585"/>
    <cellStyle name="Обычный 2 13 2 2 3 2 2 2 6" xfId="586"/>
    <cellStyle name="Обычный 2 13 2 2 3 2 2 2 6 2" xfId="587"/>
    <cellStyle name="Обычный 2 13 2 2 3 2 2 2 7" xfId="588"/>
    <cellStyle name="Обычный 2 13 2 2 3 2 2 2 7 2" xfId="589"/>
    <cellStyle name="Обычный 2 13 2 2 3 2 2 2 8" xfId="590"/>
    <cellStyle name="Обычный 2 13 2 2 3 2 2 2 8 2" xfId="591"/>
    <cellStyle name="Обычный 2 13 2 2 3 2 2 2 9" xfId="592"/>
    <cellStyle name="Обычный 2 13 2 2 3 2 2 2 9 2" xfId="593"/>
    <cellStyle name="Обычный 2 13 2 2 3 2 2 3" xfId="594"/>
    <cellStyle name="Обычный 2 13 2 2 3 2 2 3 2" xfId="595"/>
    <cellStyle name="Обычный 2 13 2 2 3 2 2 4" xfId="596"/>
    <cellStyle name="Обычный 2 13 2 2 3 2 2 4 2" xfId="597"/>
    <cellStyle name="Обычный 2 13 2 2 3 2 2 5" xfId="598"/>
    <cellStyle name="Обычный 2 13 2 2 3 2 2 5 2" xfId="599"/>
    <cellStyle name="Обычный 2 13 2 2 3 2 2 6" xfId="600"/>
    <cellStyle name="Обычный 2 13 2 2 3 2 2 6 2" xfId="601"/>
    <cellStyle name="Обычный 2 13 2 2 3 2 2 7" xfId="602"/>
    <cellStyle name="Обычный 2 13 2 2 3 2 2 7 2" xfId="603"/>
    <cellStyle name="Обычный 2 13 2 2 3 2 2 8" xfId="604"/>
    <cellStyle name="Обычный 2 13 2 2 3 2 2 8 2" xfId="605"/>
    <cellStyle name="Обычный 2 13 2 2 3 2 2 9" xfId="606"/>
    <cellStyle name="Обычный 2 13 2 2 3 2 2 9 2" xfId="607"/>
    <cellStyle name="Обычный 2 13 2 2 3 2 3" xfId="608"/>
    <cellStyle name="Обычный 2 13 2 2 3 2 3 10" xfId="609"/>
    <cellStyle name="Обычный 2 13 2 2 3 2 3 10 2" xfId="610"/>
    <cellStyle name="Обычный 2 13 2 2 3 2 3 11" xfId="611"/>
    <cellStyle name="Обычный 2 13 2 2 3 2 3 2" xfId="612"/>
    <cellStyle name="Обычный 2 13 2 2 3 2 3 2 10" xfId="613"/>
    <cellStyle name="Обычный 2 13 2 2 3 2 3 2 2" xfId="614"/>
    <cellStyle name="Обычный 2 13 2 2 3 2 3 2 2 2" xfId="615"/>
    <cellStyle name="Обычный 2 13 2 2 3 2 3 2 3" xfId="616"/>
    <cellStyle name="Обычный 2 13 2 2 3 2 3 2 3 2" xfId="617"/>
    <cellStyle name="Обычный 2 13 2 2 3 2 3 2 4" xfId="618"/>
    <cellStyle name="Обычный 2 13 2 2 3 2 3 2 4 2" xfId="619"/>
    <cellStyle name="Обычный 2 13 2 2 3 2 3 2 5" xfId="620"/>
    <cellStyle name="Обычный 2 13 2 2 3 2 3 2 5 2" xfId="621"/>
    <cellStyle name="Обычный 2 13 2 2 3 2 3 2 6" xfId="622"/>
    <cellStyle name="Обычный 2 13 2 2 3 2 3 2 6 2" xfId="623"/>
    <cellStyle name="Обычный 2 13 2 2 3 2 3 2 7" xfId="624"/>
    <cellStyle name="Обычный 2 13 2 2 3 2 3 2 7 2" xfId="625"/>
    <cellStyle name="Обычный 2 13 2 2 3 2 3 2 8" xfId="626"/>
    <cellStyle name="Обычный 2 13 2 2 3 2 3 2 8 2" xfId="627"/>
    <cellStyle name="Обычный 2 13 2 2 3 2 3 2 9" xfId="628"/>
    <cellStyle name="Обычный 2 13 2 2 3 2 3 2 9 2" xfId="629"/>
    <cellStyle name="Обычный 2 13 2 2 3 2 3 3" xfId="630"/>
    <cellStyle name="Обычный 2 13 2 2 3 2 3 3 2" xfId="631"/>
    <cellStyle name="Обычный 2 13 2 2 3 2 3 4" xfId="632"/>
    <cellStyle name="Обычный 2 13 2 2 3 2 3 4 2" xfId="633"/>
    <cellStyle name="Обычный 2 13 2 2 3 2 3 5" xfId="634"/>
    <cellStyle name="Обычный 2 13 2 2 3 2 3 5 2" xfId="635"/>
    <cellStyle name="Обычный 2 13 2 2 3 2 3 6" xfId="636"/>
    <cellStyle name="Обычный 2 13 2 2 3 2 3 6 2" xfId="637"/>
    <cellStyle name="Обычный 2 13 2 2 3 2 3 7" xfId="638"/>
    <cellStyle name="Обычный 2 13 2 2 3 2 3 7 2" xfId="639"/>
    <cellStyle name="Обычный 2 13 2 2 3 2 3 8" xfId="640"/>
    <cellStyle name="Обычный 2 13 2 2 3 2 3 8 2" xfId="641"/>
    <cellStyle name="Обычный 2 13 2 2 3 2 3 9" xfId="642"/>
    <cellStyle name="Обычный 2 13 2 2 3 2 3 9 2" xfId="643"/>
    <cellStyle name="Обычный 2 13 2 2 3 2 4" xfId="644"/>
    <cellStyle name="Обычный 2 13 2 2 3 2 4 10" xfId="645"/>
    <cellStyle name="Обычный 2 13 2 2 3 2 4 2" xfId="646"/>
    <cellStyle name="Обычный 2 13 2 2 3 2 4 2 2" xfId="647"/>
    <cellStyle name="Обычный 2 13 2 2 3 2 4 3" xfId="648"/>
    <cellStyle name="Обычный 2 13 2 2 3 2 4 3 2" xfId="649"/>
    <cellStyle name="Обычный 2 13 2 2 3 2 4 4" xfId="650"/>
    <cellStyle name="Обычный 2 13 2 2 3 2 4 4 2" xfId="651"/>
    <cellStyle name="Обычный 2 13 2 2 3 2 4 5" xfId="652"/>
    <cellStyle name="Обычный 2 13 2 2 3 2 4 5 2" xfId="653"/>
    <cellStyle name="Обычный 2 13 2 2 3 2 4 6" xfId="654"/>
    <cellStyle name="Обычный 2 13 2 2 3 2 4 6 2" xfId="655"/>
    <cellStyle name="Обычный 2 13 2 2 3 2 4 7" xfId="656"/>
    <cellStyle name="Обычный 2 13 2 2 3 2 4 7 2" xfId="657"/>
    <cellStyle name="Обычный 2 13 2 2 3 2 4 8" xfId="658"/>
    <cellStyle name="Обычный 2 13 2 2 3 2 4 8 2" xfId="659"/>
    <cellStyle name="Обычный 2 13 2 2 3 2 4 9" xfId="660"/>
    <cellStyle name="Обычный 2 13 2 2 3 2 4 9 2" xfId="661"/>
    <cellStyle name="Обычный 2 13 2 2 3 2 5" xfId="662"/>
    <cellStyle name="Обычный 2 13 2 2 3 2 5 2" xfId="663"/>
    <cellStyle name="Обычный 2 13 2 2 3 2 6" xfId="664"/>
    <cellStyle name="Обычный 2 13 2 2 3 2 6 2" xfId="665"/>
    <cellStyle name="Обычный 2 13 2 2 3 2 7" xfId="666"/>
    <cellStyle name="Обычный 2 13 2 2 3 2 7 2" xfId="667"/>
    <cellStyle name="Обычный 2 13 2 2 3 2 8" xfId="668"/>
    <cellStyle name="Обычный 2 13 2 2 3 2 8 2" xfId="669"/>
    <cellStyle name="Обычный 2 13 2 2 3 2 9" xfId="670"/>
    <cellStyle name="Обычный 2 13 2 2 3 2 9 2" xfId="671"/>
    <cellStyle name="Обычный 2 13 2 2 3 3" xfId="672"/>
    <cellStyle name="Обычный 2 13 2 2 3 3 10" xfId="673"/>
    <cellStyle name="Обычный 2 13 2 2 3 3 2" xfId="674"/>
    <cellStyle name="Обычный 2 13 2 2 3 3 2 2" xfId="675"/>
    <cellStyle name="Обычный 2 13 2 2 3 3 3" xfId="676"/>
    <cellStyle name="Обычный 2 13 2 2 3 3 3 2" xfId="677"/>
    <cellStyle name="Обычный 2 13 2 2 3 3 4" xfId="678"/>
    <cellStyle name="Обычный 2 13 2 2 3 3 4 2" xfId="679"/>
    <cellStyle name="Обычный 2 13 2 2 3 3 5" xfId="680"/>
    <cellStyle name="Обычный 2 13 2 2 3 3 5 2" xfId="681"/>
    <cellStyle name="Обычный 2 13 2 2 3 3 6" xfId="682"/>
    <cellStyle name="Обычный 2 13 2 2 3 3 6 2" xfId="683"/>
    <cellStyle name="Обычный 2 13 2 2 3 3 7" xfId="684"/>
    <cellStyle name="Обычный 2 13 2 2 3 3 7 2" xfId="685"/>
    <cellStyle name="Обычный 2 13 2 2 3 3 8" xfId="686"/>
    <cellStyle name="Обычный 2 13 2 2 3 3 8 2" xfId="687"/>
    <cellStyle name="Обычный 2 13 2 2 3 3 9" xfId="688"/>
    <cellStyle name="Обычный 2 13 2 2 3 3 9 2" xfId="689"/>
    <cellStyle name="Обычный 2 13 2 2 3 4" xfId="690"/>
    <cellStyle name="Обычный 2 13 2 2 3 4 2" xfId="691"/>
    <cellStyle name="Обычный 2 13 2 2 3 5" xfId="692"/>
    <cellStyle name="Обычный 2 13 2 2 3 5 2" xfId="693"/>
    <cellStyle name="Обычный 2 13 2 2 3 6" xfId="694"/>
    <cellStyle name="Обычный 2 13 2 2 3 6 2" xfId="695"/>
    <cellStyle name="Обычный 2 13 2 2 3 7" xfId="696"/>
    <cellStyle name="Обычный 2 13 2 2 3 7 2" xfId="697"/>
    <cellStyle name="Обычный 2 13 2 2 3 8" xfId="698"/>
    <cellStyle name="Обычный 2 13 2 2 3 8 2" xfId="699"/>
    <cellStyle name="Обычный 2 13 2 2 3 9" xfId="700"/>
    <cellStyle name="Обычный 2 13 2 2 3 9 2" xfId="701"/>
    <cellStyle name="Обычный 2 13 2 2 4" xfId="702"/>
    <cellStyle name="Обычный 2 13 2 2 4 10" xfId="703"/>
    <cellStyle name="Обычный 2 13 2 2 4 2" xfId="704"/>
    <cellStyle name="Обычный 2 13 2 2 4 2 2" xfId="705"/>
    <cellStyle name="Обычный 2 13 2 2 4 3" xfId="706"/>
    <cellStyle name="Обычный 2 13 2 2 4 3 2" xfId="707"/>
    <cellStyle name="Обычный 2 13 2 2 4 4" xfId="708"/>
    <cellStyle name="Обычный 2 13 2 2 4 4 2" xfId="709"/>
    <cellStyle name="Обычный 2 13 2 2 4 5" xfId="710"/>
    <cellStyle name="Обычный 2 13 2 2 4 5 2" xfId="711"/>
    <cellStyle name="Обычный 2 13 2 2 4 6" xfId="712"/>
    <cellStyle name="Обычный 2 13 2 2 4 6 2" xfId="713"/>
    <cellStyle name="Обычный 2 13 2 2 4 7" xfId="714"/>
    <cellStyle name="Обычный 2 13 2 2 4 7 2" xfId="715"/>
    <cellStyle name="Обычный 2 13 2 2 4 8" xfId="716"/>
    <cellStyle name="Обычный 2 13 2 2 4 8 2" xfId="717"/>
    <cellStyle name="Обычный 2 13 2 2 4 9" xfId="718"/>
    <cellStyle name="Обычный 2 13 2 2 4 9 2" xfId="719"/>
    <cellStyle name="Обычный 2 13 2 2 5" xfId="720"/>
    <cellStyle name="Обычный 2 13 2 2 5 2" xfId="721"/>
    <cellStyle name="Обычный 2 13 2 2 6" xfId="722"/>
    <cellStyle name="Обычный 2 13 2 2 6 2" xfId="723"/>
    <cellStyle name="Обычный 2 13 2 2 7" xfId="724"/>
    <cellStyle name="Обычный 2 13 2 2 7 2" xfId="725"/>
    <cellStyle name="Обычный 2 13 2 2 8" xfId="726"/>
    <cellStyle name="Обычный 2 13 2 2 8 2" xfId="727"/>
    <cellStyle name="Обычный 2 13 2 2 9" xfId="728"/>
    <cellStyle name="Обычный 2 13 2 2 9 2" xfId="729"/>
    <cellStyle name="Обычный 2 13 2 3" xfId="730"/>
    <cellStyle name="Обычный 2 13 2 3 10" xfId="731"/>
    <cellStyle name="Обычный 2 13 2 3 2" xfId="732"/>
    <cellStyle name="Обычный 2 13 2 3 2 2" xfId="733"/>
    <cellStyle name="Обычный 2 13 2 3 3" xfId="734"/>
    <cellStyle name="Обычный 2 13 2 3 3 2" xfId="735"/>
    <cellStyle name="Обычный 2 13 2 3 4" xfId="736"/>
    <cellStyle name="Обычный 2 13 2 3 4 2" xfId="737"/>
    <cellStyle name="Обычный 2 13 2 3 5" xfId="738"/>
    <cellStyle name="Обычный 2 13 2 3 5 2" xfId="739"/>
    <cellStyle name="Обычный 2 13 2 3 6" xfId="740"/>
    <cellStyle name="Обычный 2 13 2 3 6 2" xfId="741"/>
    <cellStyle name="Обычный 2 13 2 3 7" xfId="742"/>
    <cellStyle name="Обычный 2 13 2 3 7 2" xfId="743"/>
    <cellStyle name="Обычный 2 13 2 3 8" xfId="744"/>
    <cellStyle name="Обычный 2 13 2 3 8 2" xfId="745"/>
    <cellStyle name="Обычный 2 13 2 3 9" xfId="746"/>
    <cellStyle name="Обычный 2 13 2 3 9 2" xfId="747"/>
    <cellStyle name="Обычный 2 13 2 4" xfId="748"/>
    <cellStyle name="Обычный 2 13 2 4 2" xfId="749"/>
    <cellStyle name="Обычный 2 13 2 5" xfId="750"/>
    <cellStyle name="Обычный 2 13 2 5 2" xfId="751"/>
    <cellStyle name="Обычный 2 13 2 6" xfId="752"/>
    <cellStyle name="Обычный 2 13 2 6 2" xfId="753"/>
    <cellStyle name="Обычный 2 13 2 7" xfId="754"/>
    <cellStyle name="Обычный 2 13 2 7 2" xfId="755"/>
    <cellStyle name="Обычный 2 13 2 8" xfId="756"/>
    <cellStyle name="Обычный 2 13 2 8 2" xfId="757"/>
    <cellStyle name="Обычный 2 13 2 9" xfId="758"/>
    <cellStyle name="Обычный 2 13 2 9 2" xfId="759"/>
    <cellStyle name="Обычный 2 13 3" xfId="760"/>
    <cellStyle name="Обычный 2 13 3 10" xfId="761"/>
    <cellStyle name="Обычный 2 13 3 2" xfId="762"/>
    <cellStyle name="Обычный 2 13 3 2 2" xfId="763"/>
    <cellStyle name="Обычный 2 13 3 3" xfId="764"/>
    <cellStyle name="Обычный 2 13 3 3 2" xfId="765"/>
    <cellStyle name="Обычный 2 13 3 4" xfId="766"/>
    <cellStyle name="Обычный 2 13 3 4 2" xfId="767"/>
    <cellStyle name="Обычный 2 13 3 5" xfId="768"/>
    <cellStyle name="Обычный 2 13 3 5 2" xfId="769"/>
    <cellStyle name="Обычный 2 13 3 6" xfId="770"/>
    <cellStyle name="Обычный 2 13 3 6 2" xfId="771"/>
    <cellStyle name="Обычный 2 13 3 7" xfId="772"/>
    <cellStyle name="Обычный 2 13 3 7 2" xfId="773"/>
    <cellStyle name="Обычный 2 13 3 8" xfId="774"/>
    <cellStyle name="Обычный 2 13 3 8 2" xfId="775"/>
    <cellStyle name="Обычный 2 13 3 9" xfId="776"/>
    <cellStyle name="Обычный 2 13 3 9 2" xfId="777"/>
    <cellStyle name="Обычный 2 13 4" xfId="778"/>
    <cellStyle name="Обычный 2 13 4 2" xfId="779"/>
    <cellStyle name="Обычный 2 13 5" xfId="780"/>
    <cellStyle name="Обычный 2 13 5 2" xfId="781"/>
    <cellStyle name="Обычный 2 13 6" xfId="782"/>
    <cellStyle name="Обычный 2 13 6 2" xfId="783"/>
    <cellStyle name="Обычный 2 13 7" xfId="784"/>
    <cellStyle name="Обычный 2 13 7 2" xfId="785"/>
    <cellStyle name="Обычный 2 13 8" xfId="786"/>
    <cellStyle name="Обычный 2 13 8 2" xfId="787"/>
    <cellStyle name="Обычный 2 13 9" xfId="788"/>
    <cellStyle name="Обычный 2 13 9 2" xfId="789"/>
    <cellStyle name="Обычный 2 14" xfId="790"/>
    <cellStyle name="Обычный 2 14 10" xfId="791"/>
    <cellStyle name="Обычный 2 14 10 2" xfId="792"/>
    <cellStyle name="Обычный 2 14 11" xfId="793"/>
    <cellStyle name="Обычный 2 14 2" xfId="794"/>
    <cellStyle name="Обычный 2 14 2 10" xfId="795"/>
    <cellStyle name="Обычный 2 14 2 2" xfId="796"/>
    <cellStyle name="Обычный 2 14 2 2 2" xfId="797"/>
    <cellStyle name="Обычный 2 14 2 3" xfId="798"/>
    <cellStyle name="Обычный 2 14 2 3 2" xfId="799"/>
    <cellStyle name="Обычный 2 14 2 4" xfId="800"/>
    <cellStyle name="Обычный 2 14 2 4 2" xfId="801"/>
    <cellStyle name="Обычный 2 14 2 5" xfId="802"/>
    <cellStyle name="Обычный 2 14 2 5 2" xfId="803"/>
    <cellStyle name="Обычный 2 14 2 6" xfId="804"/>
    <cellStyle name="Обычный 2 14 2 6 2" xfId="805"/>
    <cellStyle name="Обычный 2 14 2 7" xfId="806"/>
    <cellStyle name="Обычный 2 14 2 7 2" xfId="807"/>
    <cellStyle name="Обычный 2 14 2 8" xfId="808"/>
    <cellStyle name="Обычный 2 14 2 8 2" xfId="809"/>
    <cellStyle name="Обычный 2 14 2 9" xfId="810"/>
    <cellStyle name="Обычный 2 14 2 9 2" xfId="811"/>
    <cellStyle name="Обычный 2 14 3" xfId="812"/>
    <cellStyle name="Обычный 2 14 3 2" xfId="813"/>
    <cellStyle name="Обычный 2 14 4" xfId="814"/>
    <cellStyle name="Обычный 2 14 4 2" xfId="815"/>
    <cellStyle name="Обычный 2 14 5" xfId="816"/>
    <cellStyle name="Обычный 2 14 5 2" xfId="817"/>
    <cellStyle name="Обычный 2 14 6" xfId="818"/>
    <cellStyle name="Обычный 2 14 6 2" xfId="819"/>
    <cellStyle name="Обычный 2 14 7" xfId="820"/>
    <cellStyle name="Обычный 2 14 7 2" xfId="821"/>
    <cellStyle name="Обычный 2 14 8" xfId="822"/>
    <cellStyle name="Обычный 2 14 8 2" xfId="823"/>
    <cellStyle name="Обычный 2 14 9" xfId="824"/>
    <cellStyle name="Обычный 2 14 9 2" xfId="825"/>
    <cellStyle name="Обычный 2 15" xfId="826"/>
    <cellStyle name="Обычный 2 2" xfId="827"/>
    <cellStyle name="Обычный 2 2 10" xfId="828"/>
    <cellStyle name="Обычный 2 2 10 2" xfId="829"/>
    <cellStyle name="Обычный 2 2 100" xfId="830"/>
    <cellStyle name="Обычный 2 2 100 2" xfId="831"/>
    <cellStyle name="Обычный 2 2 101" xfId="832"/>
    <cellStyle name="Обычный 2 2 101 2" xfId="833"/>
    <cellStyle name="Обычный 2 2 102" xfId="834"/>
    <cellStyle name="Обычный 2 2 102 2" xfId="835"/>
    <cellStyle name="Обычный 2 2 103" xfId="836"/>
    <cellStyle name="Обычный 2 2 103 2" xfId="837"/>
    <cellStyle name="Обычный 2 2 104" xfId="838"/>
    <cellStyle name="Обычный 2 2 104 2" xfId="839"/>
    <cellStyle name="Обычный 2 2 105" xfId="840"/>
    <cellStyle name="Обычный 2 2 105 2" xfId="841"/>
    <cellStyle name="Обычный 2 2 106" xfId="842"/>
    <cellStyle name="Обычный 2 2 106 2" xfId="843"/>
    <cellStyle name="Обычный 2 2 107" xfId="844"/>
    <cellStyle name="Обычный 2 2 107 2" xfId="845"/>
    <cellStyle name="Обычный 2 2 108" xfId="846"/>
    <cellStyle name="Обычный 2 2 108 2" xfId="847"/>
    <cellStyle name="Обычный 2 2 109" xfId="848"/>
    <cellStyle name="Обычный 2 2 109 2" xfId="849"/>
    <cellStyle name="Обычный 2 2 11" xfId="850"/>
    <cellStyle name="Обычный 2 2 11 2" xfId="851"/>
    <cellStyle name="Обычный 2 2 110" xfId="852"/>
    <cellStyle name="Обычный 2 2 110 2" xfId="853"/>
    <cellStyle name="Обычный 2 2 111" xfId="854"/>
    <cellStyle name="Обычный 2 2 111 2" xfId="855"/>
    <cellStyle name="Обычный 2 2 112" xfId="856"/>
    <cellStyle name="Обычный 2 2 112 2" xfId="857"/>
    <cellStyle name="Обычный 2 2 113" xfId="858"/>
    <cellStyle name="Обычный 2 2 113 2" xfId="859"/>
    <cellStyle name="Обычный 2 2 114" xfId="860"/>
    <cellStyle name="Обычный 2 2 114 2" xfId="861"/>
    <cellStyle name="Обычный 2 2 115" xfId="862"/>
    <cellStyle name="Обычный 2 2 115 2" xfId="863"/>
    <cellStyle name="Обычный 2 2 116" xfId="864"/>
    <cellStyle name="Обычный 2 2 116 2" xfId="865"/>
    <cellStyle name="Обычный 2 2 117" xfId="866"/>
    <cellStyle name="Обычный 2 2 117 2" xfId="867"/>
    <cellStyle name="Обычный 2 2 118" xfId="868"/>
    <cellStyle name="Обычный 2 2 118 2" xfId="869"/>
    <cellStyle name="Обычный 2 2 119" xfId="870"/>
    <cellStyle name="Обычный 2 2 119 2" xfId="871"/>
    <cellStyle name="Обычный 2 2 12" xfId="872"/>
    <cellStyle name="Обычный 2 2 12 2" xfId="873"/>
    <cellStyle name="Обычный 2 2 120" xfId="874"/>
    <cellStyle name="Обычный 2 2 120 2" xfId="875"/>
    <cellStyle name="Обычный 2 2 121" xfId="876"/>
    <cellStyle name="Обычный 2 2 121 2" xfId="877"/>
    <cellStyle name="Обычный 2 2 122" xfId="878"/>
    <cellStyle name="Обычный 2 2 122 2" xfId="879"/>
    <cellStyle name="Обычный 2 2 123" xfId="880"/>
    <cellStyle name="Обычный 2 2 123 2" xfId="881"/>
    <cellStyle name="Обычный 2 2 124" xfId="882"/>
    <cellStyle name="Обычный 2 2 124 2" xfId="883"/>
    <cellStyle name="Обычный 2 2 125" xfId="884"/>
    <cellStyle name="Обычный 2 2 125 2" xfId="885"/>
    <cellStyle name="Обычный 2 2 126" xfId="886"/>
    <cellStyle name="Обычный 2 2 126 2" xfId="887"/>
    <cellStyle name="Обычный 2 2 127" xfId="888"/>
    <cellStyle name="Обычный 2 2 127 2" xfId="889"/>
    <cellStyle name="Обычный 2 2 128" xfId="890"/>
    <cellStyle name="Обычный 2 2 128 2" xfId="891"/>
    <cellStyle name="Обычный 2 2 129" xfId="892"/>
    <cellStyle name="Обычный 2 2 129 2" xfId="893"/>
    <cellStyle name="Обычный 2 2 13" xfId="894"/>
    <cellStyle name="Обычный 2 2 13 2" xfId="895"/>
    <cellStyle name="Обычный 2 2 130" xfId="896"/>
    <cellStyle name="Обычный 2 2 130 2" xfId="897"/>
    <cellStyle name="Обычный 2 2 131" xfId="898"/>
    <cellStyle name="Обычный 2 2 131 2" xfId="899"/>
    <cellStyle name="Обычный 2 2 132" xfId="900"/>
    <cellStyle name="Обычный 2 2 132 2" xfId="901"/>
    <cellStyle name="Обычный 2 2 133" xfId="902"/>
    <cellStyle name="Обычный 2 2 133 2" xfId="903"/>
    <cellStyle name="Обычный 2 2 134" xfId="904"/>
    <cellStyle name="Обычный 2 2 134 2" xfId="905"/>
    <cellStyle name="Обычный 2 2 135" xfId="906"/>
    <cellStyle name="Обычный 2 2 135 2" xfId="907"/>
    <cellStyle name="Обычный 2 2 136" xfId="908"/>
    <cellStyle name="Обычный 2 2 136 2" xfId="909"/>
    <cellStyle name="Обычный 2 2 137" xfId="910"/>
    <cellStyle name="Обычный 2 2 137 2" xfId="911"/>
    <cellStyle name="Обычный 2 2 138" xfId="912"/>
    <cellStyle name="Обычный 2 2 138 2" xfId="913"/>
    <cellStyle name="Обычный 2 2 139" xfId="914"/>
    <cellStyle name="Обычный 2 2 139 2" xfId="915"/>
    <cellStyle name="Обычный 2 2 14" xfId="916"/>
    <cellStyle name="Обычный 2 2 14 2" xfId="917"/>
    <cellStyle name="Обычный 2 2 140" xfId="918"/>
    <cellStyle name="Обычный 2 2 140 2" xfId="919"/>
    <cellStyle name="Обычный 2 2 141" xfId="920"/>
    <cellStyle name="Обычный 2 2 141 2" xfId="921"/>
    <cellStyle name="Обычный 2 2 142" xfId="922"/>
    <cellStyle name="Обычный 2 2 142 2" xfId="923"/>
    <cellStyle name="Обычный 2 2 143" xfId="924"/>
    <cellStyle name="Обычный 2 2 143 2" xfId="925"/>
    <cellStyle name="Обычный 2 2 144" xfId="926"/>
    <cellStyle name="Обычный 2 2 144 2" xfId="927"/>
    <cellStyle name="Обычный 2 2 145" xfId="928"/>
    <cellStyle name="Обычный 2 2 145 2" xfId="929"/>
    <cellStyle name="Обычный 2 2 146" xfId="930"/>
    <cellStyle name="Обычный 2 2 146 2" xfId="931"/>
    <cellStyle name="Обычный 2 2 147" xfId="932"/>
    <cellStyle name="Обычный 2 2 147 2" xfId="933"/>
    <cellStyle name="Обычный 2 2 148" xfId="934"/>
    <cellStyle name="Обычный 2 2 148 2" xfId="935"/>
    <cellStyle name="Обычный 2 2 149" xfId="936"/>
    <cellStyle name="Обычный 2 2 149 2" xfId="937"/>
    <cellStyle name="Обычный 2 2 15" xfId="938"/>
    <cellStyle name="Обычный 2 2 15 2" xfId="939"/>
    <cellStyle name="Обычный 2 2 150" xfId="940"/>
    <cellStyle name="Обычный 2 2 150 2" xfId="941"/>
    <cellStyle name="Обычный 2 2 151" xfId="942"/>
    <cellStyle name="Обычный 2 2 151 2" xfId="943"/>
    <cellStyle name="Обычный 2 2 152" xfId="944"/>
    <cellStyle name="Обычный 2 2 152 2" xfId="945"/>
    <cellStyle name="Обычный 2 2 153" xfId="946"/>
    <cellStyle name="Обычный 2 2 153 2" xfId="947"/>
    <cellStyle name="Обычный 2 2 154" xfId="948"/>
    <cellStyle name="Обычный 2 2 154 2" xfId="949"/>
    <cellStyle name="Обычный 2 2 155" xfId="950"/>
    <cellStyle name="Обычный 2 2 155 2" xfId="951"/>
    <cellStyle name="Обычный 2 2 156" xfId="952"/>
    <cellStyle name="Обычный 2 2 156 2" xfId="953"/>
    <cellStyle name="Обычный 2 2 157" xfId="954"/>
    <cellStyle name="Обычный 2 2 157 2" xfId="955"/>
    <cellStyle name="Обычный 2 2 158" xfId="956"/>
    <cellStyle name="Обычный 2 2 158 2" xfId="957"/>
    <cellStyle name="Обычный 2 2 159" xfId="958"/>
    <cellStyle name="Обычный 2 2 159 2" xfId="959"/>
    <cellStyle name="Обычный 2 2 16" xfId="960"/>
    <cellStyle name="Обычный 2 2 16 2" xfId="961"/>
    <cellStyle name="Обычный 2 2 160" xfId="962"/>
    <cellStyle name="Обычный 2 2 160 2" xfId="963"/>
    <cellStyle name="Обычный 2 2 161" xfId="964"/>
    <cellStyle name="Обычный 2 2 161 2" xfId="965"/>
    <cellStyle name="Обычный 2 2 162" xfId="966"/>
    <cellStyle name="Обычный 2 2 162 2" xfId="967"/>
    <cellStyle name="Обычный 2 2 163" xfId="968"/>
    <cellStyle name="Обычный 2 2 163 2" xfId="969"/>
    <cellStyle name="Обычный 2 2 164" xfId="970"/>
    <cellStyle name="Обычный 2 2 164 2" xfId="971"/>
    <cellStyle name="Обычный 2 2 165" xfId="972"/>
    <cellStyle name="Обычный 2 2 165 2" xfId="973"/>
    <cellStyle name="Обычный 2 2 166" xfId="974"/>
    <cellStyle name="Обычный 2 2 166 2" xfId="975"/>
    <cellStyle name="Обычный 2 2 167" xfId="976"/>
    <cellStyle name="Обычный 2 2 167 2" xfId="977"/>
    <cellStyle name="Обычный 2 2 168" xfId="978"/>
    <cellStyle name="Обычный 2 2 168 2" xfId="979"/>
    <cellStyle name="Обычный 2 2 169" xfId="980"/>
    <cellStyle name="Обычный 2 2 169 2" xfId="981"/>
    <cellStyle name="Обычный 2 2 17" xfId="982"/>
    <cellStyle name="Обычный 2 2 17 2" xfId="983"/>
    <cellStyle name="Обычный 2 2 170" xfId="984"/>
    <cellStyle name="Обычный 2 2 170 2" xfId="985"/>
    <cellStyle name="Обычный 2 2 171" xfId="986"/>
    <cellStyle name="Обычный 2 2 171 2" xfId="987"/>
    <cellStyle name="Обычный 2 2 172" xfId="988"/>
    <cellStyle name="Обычный 2 2 172 2" xfId="989"/>
    <cellStyle name="Обычный 2 2 173" xfId="990"/>
    <cellStyle name="Обычный 2 2 173 2" xfId="991"/>
    <cellStyle name="Обычный 2 2 174" xfId="992"/>
    <cellStyle name="Обычный 2 2 174 2" xfId="993"/>
    <cellStyle name="Обычный 2 2 175" xfId="994"/>
    <cellStyle name="Обычный 2 2 175 2" xfId="995"/>
    <cellStyle name="Обычный 2 2 176" xfId="996"/>
    <cellStyle name="Обычный 2 2 176 2" xfId="997"/>
    <cellStyle name="Обычный 2 2 177" xfId="998"/>
    <cellStyle name="Обычный 2 2 177 2" xfId="999"/>
    <cellStyle name="Обычный 2 2 178" xfId="1000"/>
    <cellStyle name="Обычный 2 2 178 2" xfId="1001"/>
    <cellStyle name="Обычный 2 2 179" xfId="1002"/>
    <cellStyle name="Обычный 2 2 179 2" xfId="1003"/>
    <cellStyle name="Обычный 2 2 18" xfId="1004"/>
    <cellStyle name="Обычный 2 2 18 2" xfId="1005"/>
    <cellStyle name="Обычный 2 2 180" xfId="1006"/>
    <cellStyle name="Обычный 2 2 180 2" xfId="1007"/>
    <cellStyle name="Обычный 2 2 181" xfId="1008"/>
    <cellStyle name="Обычный 2 2 181 2" xfId="1009"/>
    <cellStyle name="Обычный 2 2 182" xfId="1010"/>
    <cellStyle name="Обычный 2 2 182 2" xfId="1011"/>
    <cellStyle name="Обычный 2 2 183" xfId="1012"/>
    <cellStyle name="Обычный 2 2 183 2" xfId="1013"/>
    <cellStyle name="Обычный 2 2 184" xfId="1014"/>
    <cellStyle name="Обычный 2 2 184 2" xfId="1015"/>
    <cellStyle name="Обычный 2 2 185" xfId="1016"/>
    <cellStyle name="Обычный 2 2 185 2" xfId="1017"/>
    <cellStyle name="Обычный 2 2 186" xfId="1018"/>
    <cellStyle name="Обычный 2 2 186 2" xfId="1019"/>
    <cellStyle name="Обычный 2 2 187" xfId="1020"/>
    <cellStyle name="Обычный 2 2 187 2" xfId="1021"/>
    <cellStyle name="Обычный 2 2 188" xfId="1022"/>
    <cellStyle name="Обычный 2 2 188 2" xfId="1023"/>
    <cellStyle name="Обычный 2 2 189" xfId="1024"/>
    <cellStyle name="Обычный 2 2 189 2" xfId="1025"/>
    <cellStyle name="Обычный 2 2 19" xfId="1026"/>
    <cellStyle name="Обычный 2 2 19 2" xfId="1027"/>
    <cellStyle name="Обычный 2 2 190" xfId="1028"/>
    <cellStyle name="Обычный 2 2 190 2" xfId="1029"/>
    <cellStyle name="Обычный 2 2 191" xfId="1030"/>
    <cellStyle name="Обычный 2 2 191 2" xfId="1031"/>
    <cellStyle name="Обычный 2 2 192" xfId="1032"/>
    <cellStyle name="Обычный 2 2 192 2" xfId="1033"/>
    <cellStyle name="Обычный 2 2 193" xfId="1034"/>
    <cellStyle name="Обычный 2 2 193 2" xfId="1035"/>
    <cellStyle name="Обычный 2 2 194" xfId="1036"/>
    <cellStyle name="Обычный 2 2 194 2" xfId="1037"/>
    <cellStyle name="Обычный 2 2 195" xfId="1038"/>
    <cellStyle name="Обычный 2 2 195 2" xfId="1039"/>
    <cellStyle name="Обычный 2 2 196" xfId="1040"/>
    <cellStyle name="Обычный 2 2 196 2" xfId="1041"/>
    <cellStyle name="Обычный 2 2 197" xfId="1042"/>
    <cellStyle name="Обычный 2 2 197 2" xfId="1043"/>
    <cellStyle name="Обычный 2 2 198" xfId="1044"/>
    <cellStyle name="Обычный 2 2 198 2" xfId="1045"/>
    <cellStyle name="Обычный 2 2 199" xfId="1046"/>
    <cellStyle name="Обычный 2 2 199 2" xfId="1047"/>
    <cellStyle name="Обычный 2 2 2" xfId="1048"/>
    <cellStyle name="Обычный 2 2 2 2" xfId="1049"/>
    <cellStyle name="Обычный 2 2 2 2 2" xfId="1050"/>
    <cellStyle name="Обычный 2 2 20" xfId="1051"/>
    <cellStyle name="Обычный 2 2 20 2" xfId="1052"/>
    <cellStyle name="Обычный 2 2 200" xfId="1053"/>
    <cellStyle name="Обычный 2 2 200 2" xfId="1054"/>
    <cellStyle name="Обычный 2 2 201" xfId="1055"/>
    <cellStyle name="Обычный 2 2 201 2" xfId="1056"/>
    <cellStyle name="Обычный 2 2 202" xfId="1057"/>
    <cellStyle name="Обычный 2 2 202 2" xfId="1058"/>
    <cellStyle name="Обычный 2 2 203" xfId="1059"/>
    <cellStyle name="Обычный 2 2 203 2" xfId="1060"/>
    <cellStyle name="Обычный 2 2 204" xfId="1061"/>
    <cellStyle name="Обычный 2 2 204 2" xfId="1062"/>
    <cellStyle name="Обычный 2 2 205" xfId="1063"/>
    <cellStyle name="Обычный 2 2 205 2" xfId="1064"/>
    <cellStyle name="Обычный 2 2 21" xfId="1065"/>
    <cellStyle name="Обычный 2 2 21 2" xfId="1066"/>
    <cellStyle name="Обычный 2 2 22" xfId="1067"/>
    <cellStyle name="Обычный 2 2 22 2" xfId="1068"/>
    <cellStyle name="Обычный 2 2 23" xfId="1069"/>
    <cellStyle name="Обычный 2 2 23 2" xfId="1070"/>
    <cellStyle name="Обычный 2 2 24" xfId="1071"/>
    <cellStyle name="Обычный 2 2 24 2" xfId="1072"/>
    <cellStyle name="Обычный 2 2 25" xfId="1073"/>
    <cellStyle name="Обычный 2 2 25 2" xfId="1074"/>
    <cellStyle name="Обычный 2 2 26" xfId="1075"/>
    <cellStyle name="Обычный 2 2 26 2" xfId="1076"/>
    <cellStyle name="Обычный 2 2 27" xfId="1077"/>
    <cellStyle name="Обычный 2 2 27 2" xfId="1078"/>
    <cellStyle name="Обычный 2 2 28" xfId="1079"/>
    <cellStyle name="Обычный 2 2 28 2" xfId="1080"/>
    <cellStyle name="Обычный 2 2 29" xfId="1081"/>
    <cellStyle name="Обычный 2 2 29 2" xfId="1082"/>
    <cellStyle name="Обычный 2 2 3" xfId="1083"/>
    <cellStyle name="Обычный 2 2 3 2" xfId="1084"/>
    <cellStyle name="Обычный 2 2 3 2 2" xfId="1085"/>
    <cellStyle name="Обычный 2 2 3 3" xfId="1086"/>
    <cellStyle name="Обычный 2 2 30" xfId="1087"/>
    <cellStyle name="Обычный 2 2 30 2" xfId="1088"/>
    <cellStyle name="Обычный 2 2 31" xfId="1089"/>
    <cellStyle name="Обычный 2 2 31 2" xfId="1090"/>
    <cellStyle name="Обычный 2 2 32" xfId="1091"/>
    <cellStyle name="Обычный 2 2 32 2" xfId="1092"/>
    <cellStyle name="Обычный 2 2 33" xfId="1093"/>
    <cellStyle name="Обычный 2 2 33 2" xfId="1094"/>
    <cellStyle name="Обычный 2 2 34" xfId="1095"/>
    <cellStyle name="Обычный 2 2 34 2" xfId="1096"/>
    <cellStyle name="Обычный 2 2 35" xfId="1097"/>
    <cellStyle name="Обычный 2 2 35 2" xfId="1098"/>
    <cellStyle name="Обычный 2 2 36" xfId="1099"/>
    <cellStyle name="Обычный 2 2 36 2" xfId="1100"/>
    <cellStyle name="Обычный 2 2 37" xfId="1101"/>
    <cellStyle name="Обычный 2 2 37 2" xfId="1102"/>
    <cellStyle name="Обычный 2 2 38" xfId="1103"/>
    <cellStyle name="Обычный 2 2 38 2" xfId="1104"/>
    <cellStyle name="Обычный 2 2 39" xfId="1105"/>
    <cellStyle name="Обычный 2 2 39 2" xfId="1106"/>
    <cellStyle name="Обычный 2 2 4" xfId="1107"/>
    <cellStyle name="Обычный 2 2 4 2" xfId="1108"/>
    <cellStyle name="Обычный 2 2 4 2 2" xfId="1109"/>
    <cellStyle name="Обычный 2 2 4 3" xfId="1110"/>
    <cellStyle name="Обычный 2 2 40" xfId="1111"/>
    <cellStyle name="Обычный 2 2 40 2" xfId="1112"/>
    <cellStyle name="Обычный 2 2 41" xfId="1113"/>
    <cellStyle name="Обычный 2 2 41 2" xfId="1114"/>
    <cellStyle name="Обычный 2 2 42" xfId="1115"/>
    <cellStyle name="Обычный 2 2 42 2" xfId="1116"/>
    <cellStyle name="Обычный 2 2 43" xfId="1117"/>
    <cellStyle name="Обычный 2 2 43 2" xfId="1118"/>
    <cellStyle name="Обычный 2 2 44" xfId="1119"/>
    <cellStyle name="Обычный 2 2 44 2" xfId="1120"/>
    <cellStyle name="Обычный 2 2 45" xfId="1121"/>
    <cellStyle name="Обычный 2 2 45 2" xfId="1122"/>
    <cellStyle name="Обычный 2 2 46" xfId="1123"/>
    <cellStyle name="Обычный 2 2 46 2" xfId="1124"/>
    <cellStyle name="Обычный 2 2 47" xfId="1125"/>
    <cellStyle name="Обычный 2 2 47 2" xfId="1126"/>
    <cellStyle name="Обычный 2 2 48" xfId="1127"/>
    <cellStyle name="Обычный 2 2 48 2" xfId="1128"/>
    <cellStyle name="Обычный 2 2 49" xfId="1129"/>
    <cellStyle name="Обычный 2 2 49 2" xfId="1130"/>
    <cellStyle name="Обычный 2 2 5" xfId="1131"/>
    <cellStyle name="Обычный 2 2 5 2" xfId="1132"/>
    <cellStyle name="Обычный 2 2 5 2 2" xfId="1133"/>
    <cellStyle name="Обычный 2 2 5 3" xfId="1134"/>
    <cellStyle name="Обычный 2 2 50" xfId="1135"/>
    <cellStyle name="Обычный 2 2 50 2" xfId="1136"/>
    <cellStyle name="Обычный 2 2 51" xfId="1137"/>
    <cellStyle name="Обычный 2 2 51 2" xfId="1138"/>
    <cellStyle name="Обычный 2 2 52" xfId="1139"/>
    <cellStyle name="Обычный 2 2 52 2" xfId="1140"/>
    <cellStyle name="Обычный 2 2 53" xfId="1141"/>
    <cellStyle name="Обычный 2 2 53 2" xfId="1142"/>
    <cellStyle name="Обычный 2 2 54" xfId="1143"/>
    <cellStyle name="Обычный 2 2 54 2" xfId="1144"/>
    <cellStyle name="Обычный 2 2 55" xfId="1145"/>
    <cellStyle name="Обычный 2 2 55 2" xfId="1146"/>
    <cellStyle name="Обычный 2 2 56" xfId="1147"/>
    <cellStyle name="Обычный 2 2 56 2" xfId="1148"/>
    <cellStyle name="Обычный 2 2 57" xfId="1149"/>
    <cellStyle name="Обычный 2 2 57 2" xfId="1150"/>
    <cellStyle name="Обычный 2 2 58" xfId="1151"/>
    <cellStyle name="Обычный 2 2 58 2" xfId="1152"/>
    <cellStyle name="Обычный 2 2 59" xfId="1153"/>
    <cellStyle name="Обычный 2 2 59 2" xfId="1154"/>
    <cellStyle name="Обычный 2 2 6" xfId="1155"/>
    <cellStyle name="Обычный 2 2 6 2" xfId="1156"/>
    <cellStyle name="Обычный 2 2 60" xfId="1157"/>
    <cellStyle name="Обычный 2 2 60 2" xfId="1158"/>
    <cellStyle name="Обычный 2 2 61" xfId="1159"/>
    <cellStyle name="Обычный 2 2 61 2" xfId="1160"/>
    <cellStyle name="Обычный 2 2 62" xfId="1161"/>
    <cellStyle name="Обычный 2 2 62 2" xfId="1162"/>
    <cellStyle name="Обычный 2 2 63" xfId="1163"/>
    <cellStyle name="Обычный 2 2 63 2" xfId="1164"/>
    <cellStyle name="Обычный 2 2 64" xfId="1165"/>
    <cellStyle name="Обычный 2 2 64 2" xfId="1166"/>
    <cellStyle name="Обычный 2 2 65" xfId="1167"/>
    <cellStyle name="Обычный 2 2 65 2" xfId="1168"/>
    <cellStyle name="Обычный 2 2 66" xfId="1169"/>
    <cellStyle name="Обычный 2 2 66 2" xfId="1170"/>
    <cellStyle name="Обычный 2 2 67" xfId="1171"/>
    <cellStyle name="Обычный 2 2 67 2" xfId="1172"/>
    <cellStyle name="Обычный 2 2 68" xfId="1173"/>
    <cellStyle name="Обычный 2 2 68 2" xfId="1174"/>
    <cellStyle name="Обычный 2 2 69" xfId="1175"/>
    <cellStyle name="Обычный 2 2 69 2" xfId="1176"/>
    <cellStyle name="Обычный 2 2 7" xfId="1177"/>
    <cellStyle name="Обычный 2 2 7 2" xfId="1178"/>
    <cellStyle name="Обычный 2 2 70" xfId="1179"/>
    <cellStyle name="Обычный 2 2 70 2" xfId="1180"/>
    <cellStyle name="Обычный 2 2 71" xfId="1181"/>
    <cellStyle name="Обычный 2 2 71 2" xfId="1182"/>
    <cellStyle name="Обычный 2 2 72" xfId="1183"/>
    <cellStyle name="Обычный 2 2 72 2" xfId="1184"/>
    <cellStyle name="Обычный 2 2 73" xfId="1185"/>
    <cellStyle name="Обычный 2 2 73 2" xfId="1186"/>
    <cellStyle name="Обычный 2 2 74" xfId="1187"/>
    <cellStyle name="Обычный 2 2 74 2" xfId="1188"/>
    <cellStyle name="Обычный 2 2 75" xfId="1189"/>
    <cellStyle name="Обычный 2 2 75 2" xfId="1190"/>
    <cellStyle name="Обычный 2 2 76" xfId="1191"/>
    <cellStyle name="Обычный 2 2 76 2" xfId="1192"/>
    <cellStyle name="Обычный 2 2 77" xfId="1193"/>
    <cellStyle name="Обычный 2 2 77 2" xfId="1194"/>
    <cellStyle name="Обычный 2 2 78" xfId="1195"/>
    <cellStyle name="Обычный 2 2 78 2" xfId="1196"/>
    <cellStyle name="Обычный 2 2 79" xfId="1197"/>
    <cellStyle name="Обычный 2 2 79 2" xfId="1198"/>
    <cellStyle name="Обычный 2 2 8" xfId="1199"/>
    <cellStyle name="Обычный 2 2 8 2" xfId="1200"/>
    <cellStyle name="Обычный 2 2 80" xfId="1201"/>
    <cellStyle name="Обычный 2 2 80 2" xfId="1202"/>
    <cellStyle name="Обычный 2 2 81" xfId="1203"/>
    <cellStyle name="Обычный 2 2 81 2" xfId="1204"/>
    <cellStyle name="Обычный 2 2 82" xfId="1205"/>
    <cellStyle name="Обычный 2 2 82 2" xfId="1206"/>
    <cellStyle name="Обычный 2 2 83" xfId="1207"/>
    <cellStyle name="Обычный 2 2 83 2" xfId="1208"/>
    <cellStyle name="Обычный 2 2 84" xfId="1209"/>
    <cellStyle name="Обычный 2 2 84 2" xfId="1210"/>
    <cellStyle name="Обычный 2 2 85" xfId="1211"/>
    <cellStyle name="Обычный 2 2 85 2" xfId="1212"/>
    <cellStyle name="Обычный 2 2 86" xfId="1213"/>
    <cellStyle name="Обычный 2 2 86 2" xfId="1214"/>
    <cellStyle name="Обычный 2 2 87" xfId="1215"/>
    <cellStyle name="Обычный 2 2 87 2" xfId="1216"/>
    <cellStyle name="Обычный 2 2 88" xfId="1217"/>
    <cellStyle name="Обычный 2 2 88 2" xfId="1218"/>
    <cellStyle name="Обычный 2 2 89" xfId="1219"/>
    <cellStyle name="Обычный 2 2 89 2" xfId="1220"/>
    <cellStyle name="Обычный 2 2 9" xfId="1221"/>
    <cellStyle name="Обычный 2 2 9 2" xfId="1222"/>
    <cellStyle name="Обычный 2 2 90" xfId="1223"/>
    <cellStyle name="Обычный 2 2 90 2" xfId="1224"/>
    <cellStyle name="Обычный 2 2 91" xfId="1225"/>
    <cellStyle name="Обычный 2 2 91 2" xfId="1226"/>
    <cellStyle name="Обычный 2 2 92" xfId="1227"/>
    <cellStyle name="Обычный 2 2 92 2" xfId="1228"/>
    <cellStyle name="Обычный 2 2 93" xfId="1229"/>
    <cellStyle name="Обычный 2 2 93 2" xfId="1230"/>
    <cellStyle name="Обычный 2 2 94" xfId="1231"/>
    <cellStyle name="Обычный 2 2 94 2" xfId="1232"/>
    <cellStyle name="Обычный 2 2 95" xfId="1233"/>
    <cellStyle name="Обычный 2 2 95 2" xfId="1234"/>
    <cellStyle name="Обычный 2 2 96" xfId="1235"/>
    <cellStyle name="Обычный 2 2 96 2" xfId="1236"/>
    <cellStyle name="Обычный 2 2 97" xfId="1237"/>
    <cellStyle name="Обычный 2 2 97 2" xfId="1238"/>
    <cellStyle name="Обычный 2 2 98" xfId="1239"/>
    <cellStyle name="Обычный 2 2 98 2" xfId="1240"/>
    <cellStyle name="Обычный 2 2 99" xfId="1241"/>
    <cellStyle name="Обычный 2 2 99 2" xfId="1242"/>
    <cellStyle name="Обычный 2 3" xfId="1243"/>
    <cellStyle name="Обычный 2 3 2" xfId="1244"/>
    <cellStyle name="Обычный 2 3 3" xfId="1245"/>
    <cellStyle name="Обычный 2 3 3 2" xfId="1246"/>
    <cellStyle name="Обычный 2 4" xfId="1247"/>
    <cellStyle name="Обычный 2 4 2" xfId="1248"/>
    <cellStyle name="Обычный 2 4 2 2" xfId="1249"/>
    <cellStyle name="Обычный 2 4 2 2 2" xfId="1250"/>
    <cellStyle name="Обычный 2 4 2 3" xfId="1251"/>
    <cellStyle name="Обычный 2 5" xfId="1252"/>
    <cellStyle name="Обычный 2 5 2" xfId="1253"/>
    <cellStyle name="Обычный 2 6" xfId="1254"/>
    <cellStyle name="Обычный 2 6 2" xfId="1255"/>
    <cellStyle name="Обычный 2 7" xfId="1256"/>
    <cellStyle name="Обычный 2 7 2" xfId="1257"/>
    <cellStyle name="Обычный 2 8" xfId="1258"/>
    <cellStyle name="Обычный 2 8 2" xfId="1259"/>
    <cellStyle name="Обычный 2 9" xfId="1260"/>
    <cellStyle name="Обычный 2 9 2" xfId="1261"/>
    <cellStyle name="Обычный 2_24.06.в МФ госстандарт" xfId="1545"/>
    <cellStyle name="Обычный 20" xfId="1262"/>
    <cellStyle name="Обычный 20 10" xfId="1263"/>
    <cellStyle name="Обычный 20 10 2" xfId="1264"/>
    <cellStyle name="Обычный 20 11" xfId="1265"/>
    <cellStyle name="Обычный 20 11 2" xfId="1266"/>
    <cellStyle name="Обычный 20 12" xfId="1267"/>
    <cellStyle name="Обычный 20 2" xfId="1268"/>
    <cellStyle name="Обычный 20 2 10" xfId="1269"/>
    <cellStyle name="Обычный 20 2 10 2" xfId="1270"/>
    <cellStyle name="Обычный 20 2 11" xfId="1271"/>
    <cellStyle name="Обычный 20 2 2" xfId="1272"/>
    <cellStyle name="Обычный 20 2 2 10" xfId="1273"/>
    <cellStyle name="Обычный 20 2 2 2" xfId="1274"/>
    <cellStyle name="Обычный 20 2 2 2 2" xfId="1275"/>
    <cellStyle name="Обычный 20 2 2 3" xfId="1276"/>
    <cellStyle name="Обычный 20 2 2 3 2" xfId="1277"/>
    <cellStyle name="Обычный 20 2 2 4" xfId="1278"/>
    <cellStyle name="Обычный 20 2 2 4 2" xfId="1279"/>
    <cellStyle name="Обычный 20 2 2 5" xfId="1280"/>
    <cellStyle name="Обычный 20 2 2 5 2" xfId="1281"/>
    <cellStyle name="Обычный 20 2 2 6" xfId="1282"/>
    <cellStyle name="Обычный 20 2 2 6 2" xfId="1283"/>
    <cellStyle name="Обычный 20 2 2 7" xfId="1284"/>
    <cellStyle name="Обычный 20 2 2 7 2" xfId="1285"/>
    <cellStyle name="Обычный 20 2 2 8" xfId="1286"/>
    <cellStyle name="Обычный 20 2 2 8 2" xfId="1287"/>
    <cellStyle name="Обычный 20 2 2 9" xfId="1288"/>
    <cellStyle name="Обычный 20 2 2 9 2" xfId="1289"/>
    <cellStyle name="Обычный 20 2 3" xfId="1290"/>
    <cellStyle name="Обычный 20 2 3 2" xfId="1291"/>
    <cellStyle name="Обычный 20 2 4" xfId="1292"/>
    <cellStyle name="Обычный 20 2 4 2" xfId="1293"/>
    <cellStyle name="Обычный 20 2 5" xfId="1294"/>
    <cellStyle name="Обычный 20 2 5 2" xfId="1295"/>
    <cellStyle name="Обычный 20 2 6" xfId="1296"/>
    <cellStyle name="Обычный 20 2 6 2" xfId="1297"/>
    <cellStyle name="Обычный 20 2 7" xfId="1298"/>
    <cellStyle name="Обычный 20 2 7 2" xfId="1299"/>
    <cellStyle name="Обычный 20 2 8" xfId="1300"/>
    <cellStyle name="Обычный 20 2 8 2" xfId="1301"/>
    <cellStyle name="Обычный 20 2 9" xfId="1302"/>
    <cellStyle name="Обычный 20 2 9 2" xfId="1303"/>
    <cellStyle name="Обычный 20 3" xfId="1304"/>
    <cellStyle name="Обычный 20 3 10" xfId="1305"/>
    <cellStyle name="Обычный 20 3 2" xfId="1306"/>
    <cellStyle name="Обычный 20 3 2 2" xfId="1307"/>
    <cellStyle name="Обычный 20 3 3" xfId="1308"/>
    <cellStyle name="Обычный 20 3 3 2" xfId="1309"/>
    <cellStyle name="Обычный 20 3 4" xfId="1310"/>
    <cellStyle name="Обычный 20 3 4 2" xfId="1311"/>
    <cellStyle name="Обычный 20 3 5" xfId="1312"/>
    <cellStyle name="Обычный 20 3 5 2" xfId="1313"/>
    <cellStyle name="Обычный 20 3 6" xfId="1314"/>
    <cellStyle name="Обычный 20 3 6 2" xfId="1315"/>
    <cellStyle name="Обычный 20 3 7" xfId="1316"/>
    <cellStyle name="Обычный 20 3 7 2" xfId="1317"/>
    <cellStyle name="Обычный 20 3 8" xfId="1318"/>
    <cellStyle name="Обычный 20 3 8 2" xfId="1319"/>
    <cellStyle name="Обычный 20 3 9" xfId="1320"/>
    <cellStyle name="Обычный 20 3 9 2" xfId="1321"/>
    <cellStyle name="Обычный 20 4" xfId="1322"/>
    <cellStyle name="Обычный 20 4 2" xfId="1323"/>
    <cellStyle name="Обычный 20 5" xfId="1324"/>
    <cellStyle name="Обычный 20 5 2" xfId="1325"/>
    <cellStyle name="Обычный 20 6" xfId="1326"/>
    <cellStyle name="Обычный 20 6 2" xfId="1327"/>
    <cellStyle name="Обычный 20 7" xfId="1328"/>
    <cellStyle name="Обычный 20 7 2" xfId="1329"/>
    <cellStyle name="Обычный 20 8" xfId="1330"/>
    <cellStyle name="Обычный 20 8 2" xfId="1331"/>
    <cellStyle name="Обычный 20 9" xfId="1332"/>
    <cellStyle name="Обычный 20 9 2" xfId="1333"/>
    <cellStyle name="Обычный 200" xfId="1334"/>
    <cellStyle name="Обычный 200 2" xfId="1335"/>
    <cellStyle name="Обычный 201" xfId="1336"/>
    <cellStyle name="Обычный 201 2" xfId="1337"/>
    <cellStyle name="Обычный 203" xfId="1338"/>
    <cellStyle name="Обычный 203 2" xfId="1339"/>
    <cellStyle name="Обычный 204" xfId="1340"/>
    <cellStyle name="Обычный 204 2" xfId="1341"/>
    <cellStyle name="Обычный 205" xfId="1342"/>
    <cellStyle name="Обычный 205 2" xfId="1343"/>
    <cellStyle name="Обычный 206" xfId="1344"/>
    <cellStyle name="Обычный 206 2" xfId="1345"/>
    <cellStyle name="Обычный 207" xfId="1346"/>
    <cellStyle name="Обычный 207 2" xfId="1347"/>
    <cellStyle name="Обычный 208" xfId="1348"/>
    <cellStyle name="Обычный 208 2" xfId="1349"/>
    <cellStyle name="Обычный 21" xfId="1350"/>
    <cellStyle name="Обычный 21 2" xfId="1351"/>
    <cellStyle name="Обычный 21 2 2" xfId="1352"/>
    <cellStyle name="Обычный 21 3" xfId="1353"/>
    <cellStyle name="Обычный 22" xfId="1354"/>
    <cellStyle name="Обычный 22 10" xfId="1355"/>
    <cellStyle name="Обычный 22 10 2" xfId="1356"/>
    <cellStyle name="Обычный 22 11" xfId="1357"/>
    <cellStyle name="Обычный 22 11 2" xfId="1358"/>
    <cellStyle name="Обычный 22 12" xfId="1359"/>
    <cellStyle name="Обычный 22 2" xfId="1360"/>
    <cellStyle name="Обычный 22 2 10" xfId="1361"/>
    <cellStyle name="Обычный 22 2 10 2" xfId="1362"/>
    <cellStyle name="Обычный 22 2 11" xfId="1363"/>
    <cellStyle name="Обычный 22 2 2" xfId="1364"/>
    <cellStyle name="Обычный 22 2 2 10" xfId="1365"/>
    <cellStyle name="Обычный 22 2 2 2" xfId="1366"/>
    <cellStyle name="Обычный 22 2 2 2 2" xfId="1367"/>
    <cellStyle name="Обычный 22 2 2 3" xfId="1368"/>
    <cellStyle name="Обычный 22 2 2 3 2" xfId="1369"/>
    <cellStyle name="Обычный 22 2 2 4" xfId="1370"/>
    <cellStyle name="Обычный 22 2 2 4 2" xfId="1371"/>
    <cellStyle name="Обычный 22 2 2 5" xfId="1372"/>
    <cellStyle name="Обычный 22 2 2 5 2" xfId="1373"/>
    <cellStyle name="Обычный 22 2 2 6" xfId="1374"/>
    <cellStyle name="Обычный 22 2 2 6 2" xfId="1375"/>
    <cellStyle name="Обычный 22 2 2 7" xfId="1376"/>
    <cellStyle name="Обычный 22 2 2 7 2" xfId="1377"/>
    <cellStyle name="Обычный 22 2 2 8" xfId="1378"/>
    <cellStyle name="Обычный 22 2 2 8 2" xfId="1379"/>
    <cellStyle name="Обычный 22 2 2 9" xfId="1380"/>
    <cellStyle name="Обычный 22 2 2 9 2" xfId="1381"/>
    <cellStyle name="Обычный 22 2 3" xfId="1382"/>
    <cellStyle name="Обычный 22 2 3 2" xfId="1383"/>
    <cellStyle name="Обычный 22 2 4" xfId="1384"/>
    <cellStyle name="Обычный 22 2 4 2" xfId="1385"/>
    <cellStyle name="Обычный 22 2 5" xfId="1386"/>
    <cellStyle name="Обычный 22 2 5 2" xfId="1387"/>
    <cellStyle name="Обычный 22 2 6" xfId="1388"/>
    <cellStyle name="Обычный 22 2 6 2" xfId="1389"/>
    <cellStyle name="Обычный 22 2 7" xfId="1390"/>
    <cellStyle name="Обычный 22 2 7 2" xfId="1391"/>
    <cellStyle name="Обычный 22 2 8" xfId="1392"/>
    <cellStyle name="Обычный 22 2 8 2" xfId="1393"/>
    <cellStyle name="Обычный 22 2 9" xfId="1394"/>
    <cellStyle name="Обычный 22 2 9 2" xfId="1395"/>
    <cellStyle name="Обычный 22 3" xfId="1396"/>
    <cellStyle name="Обычный 22 3 10" xfId="1397"/>
    <cellStyle name="Обычный 22 3 2" xfId="1398"/>
    <cellStyle name="Обычный 22 3 2 2" xfId="1399"/>
    <cellStyle name="Обычный 22 3 3" xfId="1400"/>
    <cellStyle name="Обычный 22 3 3 2" xfId="1401"/>
    <cellStyle name="Обычный 22 3 4" xfId="1402"/>
    <cellStyle name="Обычный 22 3 4 2" xfId="1403"/>
    <cellStyle name="Обычный 22 3 5" xfId="1404"/>
    <cellStyle name="Обычный 22 3 5 2" xfId="1405"/>
    <cellStyle name="Обычный 22 3 6" xfId="1406"/>
    <cellStyle name="Обычный 22 3 6 2" xfId="1407"/>
    <cellStyle name="Обычный 22 3 7" xfId="1408"/>
    <cellStyle name="Обычный 22 3 7 2" xfId="1409"/>
    <cellStyle name="Обычный 22 3 8" xfId="1410"/>
    <cellStyle name="Обычный 22 3 8 2" xfId="1411"/>
    <cellStyle name="Обычный 22 3 9" xfId="1412"/>
    <cellStyle name="Обычный 22 3 9 2" xfId="1413"/>
    <cellStyle name="Обычный 22 4" xfId="1414"/>
    <cellStyle name="Обычный 22 4 2" xfId="1415"/>
    <cellStyle name="Обычный 22 5" xfId="1416"/>
    <cellStyle name="Обычный 22 5 2" xfId="1417"/>
    <cellStyle name="Обычный 22 6" xfId="1418"/>
    <cellStyle name="Обычный 22 6 2" xfId="1419"/>
    <cellStyle name="Обычный 22 7" xfId="1420"/>
    <cellStyle name="Обычный 22 7 2" xfId="1421"/>
    <cellStyle name="Обычный 22 8" xfId="1422"/>
    <cellStyle name="Обычный 22 8 2" xfId="1423"/>
    <cellStyle name="Обычный 22 9" xfId="1424"/>
    <cellStyle name="Обычный 22 9 2" xfId="1425"/>
    <cellStyle name="Обычный 23" xfId="1426"/>
    <cellStyle name="Обычный 23 10" xfId="1427"/>
    <cellStyle name="Обычный 23 10 2" xfId="1428"/>
    <cellStyle name="Обычный 23 11" xfId="1429"/>
    <cellStyle name="Обычный 23 2" xfId="1430"/>
    <cellStyle name="Обычный 23 2 10" xfId="1431"/>
    <cellStyle name="Обычный 23 2 2" xfId="1432"/>
    <cellStyle name="Обычный 23 2 2 2" xfId="1433"/>
    <cellStyle name="Обычный 23 2 3" xfId="1434"/>
    <cellStyle name="Обычный 23 2 3 2" xfId="1435"/>
    <cellStyle name="Обычный 23 2 4" xfId="1436"/>
    <cellStyle name="Обычный 23 2 4 2" xfId="1437"/>
    <cellStyle name="Обычный 23 2 5" xfId="1438"/>
    <cellStyle name="Обычный 23 2 5 2" xfId="1439"/>
    <cellStyle name="Обычный 23 2 6" xfId="1440"/>
    <cellStyle name="Обычный 23 2 6 2" xfId="1441"/>
    <cellStyle name="Обычный 23 2 7" xfId="1442"/>
    <cellStyle name="Обычный 23 2 7 2" xfId="1443"/>
    <cellStyle name="Обычный 23 2 8" xfId="1444"/>
    <cellStyle name="Обычный 23 2 8 2" xfId="1445"/>
    <cellStyle name="Обычный 23 2 9" xfId="1446"/>
    <cellStyle name="Обычный 23 2 9 2" xfId="1447"/>
    <cellStyle name="Обычный 23 3" xfId="1448"/>
    <cellStyle name="Обычный 23 3 2" xfId="1449"/>
    <cellStyle name="Обычный 23 4" xfId="1450"/>
    <cellStyle name="Обычный 23 4 2" xfId="1451"/>
    <cellStyle name="Обычный 23 5" xfId="1452"/>
    <cellStyle name="Обычный 23 5 2" xfId="1453"/>
    <cellStyle name="Обычный 23 6" xfId="1454"/>
    <cellStyle name="Обычный 23 6 2" xfId="1455"/>
    <cellStyle name="Обычный 23 7" xfId="1456"/>
    <cellStyle name="Обычный 23 7 2" xfId="1457"/>
    <cellStyle name="Обычный 23 8" xfId="1458"/>
    <cellStyle name="Обычный 23 8 2" xfId="1459"/>
    <cellStyle name="Обычный 23 9" xfId="1460"/>
    <cellStyle name="Обычный 23 9 2" xfId="1461"/>
    <cellStyle name="Обычный 24" xfId="1462"/>
    <cellStyle name="Обычный 24 10" xfId="1463"/>
    <cellStyle name="Обычный 24 10 2" xfId="1464"/>
    <cellStyle name="Обычный 24 2" xfId="1465"/>
    <cellStyle name="Обычный 24 2 10" xfId="1466"/>
    <cellStyle name="Обычный 24 2 2" xfId="1467"/>
    <cellStyle name="Обычный 24 2 2 2" xfId="1468"/>
    <cellStyle name="Обычный 24 2 3" xfId="1469"/>
    <cellStyle name="Обычный 24 2 3 2" xfId="1470"/>
    <cellStyle name="Обычный 24 2 4" xfId="1471"/>
    <cellStyle name="Обычный 24 2 4 2" xfId="1472"/>
    <cellStyle name="Обычный 24 2 5" xfId="1473"/>
    <cellStyle name="Обычный 24 2 5 2" xfId="1474"/>
    <cellStyle name="Обычный 24 2 6" xfId="1475"/>
    <cellStyle name="Обычный 24 2 6 2" xfId="1476"/>
    <cellStyle name="Обычный 24 2 7" xfId="1477"/>
    <cellStyle name="Обычный 24 2 7 2" xfId="1478"/>
    <cellStyle name="Обычный 24 2 8" xfId="1479"/>
    <cellStyle name="Обычный 24 2 8 2" xfId="1480"/>
    <cellStyle name="Обычный 24 2 9" xfId="1481"/>
    <cellStyle name="Обычный 24 2 9 2" xfId="1482"/>
    <cellStyle name="Обычный 24 3" xfId="1483"/>
    <cellStyle name="Обычный 24 3 2" xfId="1484"/>
    <cellStyle name="Обычный 24 4" xfId="1485"/>
    <cellStyle name="Обычный 24 4 2" xfId="1486"/>
    <cellStyle name="Обычный 24 5" xfId="1487"/>
    <cellStyle name="Обычный 24 5 2" xfId="1488"/>
    <cellStyle name="Обычный 24 6" xfId="1489"/>
    <cellStyle name="Обычный 24 6 2" xfId="1490"/>
    <cellStyle name="Обычный 24 7" xfId="1491"/>
    <cellStyle name="Обычный 24 7 2" xfId="1492"/>
    <cellStyle name="Обычный 24 8" xfId="1493"/>
    <cellStyle name="Обычный 24 8 2" xfId="1494"/>
    <cellStyle name="Обычный 24 9" xfId="1495"/>
    <cellStyle name="Обычный 24 9 2" xfId="1496"/>
    <cellStyle name="Обычный 25" xfId="1497"/>
    <cellStyle name="Обычный 25 2" xfId="1498"/>
    <cellStyle name="Обычный 25 2 2" xfId="1499"/>
    <cellStyle name="Обычный 25 3" xfId="1500"/>
    <cellStyle name="Обычный 26" xfId="1501"/>
    <cellStyle name="Обычный 26 10" xfId="1502"/>
    <cellStyle name="Обычный 26 10 2" xfId="1503"/>
    <cellStyle name="Обычный 26 11" xfId="1504"/>
    <cellStyle name="Обычный 26 2" xfId="1505"/>
    <cellStyle name="Обычный 26 2 10" xfId="1506"/>
    <cellStyle name="Обычный 26 2 2" xfId="1507"/>
    <cellStyle name="Обычный 26 2 2 2" xfId="1508"/>
    <cellStyle name="Обычный 26 2 3" xfId="1509"/>
    <cellStyle name="Обычный 26 2 3 2" xfId="1510"/>
    <cellStyle name="Обычный 26 2 4" xfId="1511"/>
    <cellStyle name="Обычный 26 2 4 2" xfId="1512"/>
    <cellStyle name="Обычный 26 2 5" xfId="1513"/>
    <cellStyle name="Обычный 26 2 5 2" xfId="1514"/>
    <cellStyle name="Обычный 26 2 6" xfId="1515"/>
    <cellStyle name="Обычный 26 2 6 2" xfId="1516"/>
    <cellStyle name="Обычный 26 2 7" xfId="1517"/>
    <cellStyle name="Обычный 26 2 7 2" xfId="1518"/>
    <cellStyle name="Обычный 26 2 8" xfId="1519"/>
    <cellStyle name="Обычный 26 2 8 2" xfId="1520"/>
    <cellStyle name="Обычный 26 2 9" xfId="1521"/>
    <cellStyle name="Обычный 26 2 9 2" xfId="1522"/>
    <cellStyle name="Обычный 26 3" xfId="1523"/>
    <cellStyle name="Обычный 26 3 2" xfId="1524"/>
    <cellStyle name="Обычный 26 4" xfId="1525"/>
    <cellStyle name="Обычный 26 4 2" xfId="1526"/>
    <cellStyle name="Обычный 26 5" xfId="1527"/>
    <cellStyle name="Обычный 26 5 2" xfId="1528"/>
    <cellStyle name="Обычный 26 6" xfId="1529"/>
    <cellStyle name="Обычный 26 6 2" xfId="1530"/>
    <cellStyle name="Обычный 26 7" xfId="1531"/>
    <cellStyle name="Обычный 26 7 2" xfId="1532"/>
    <cellStyle name="Обычный 26 8" xfId="1533"/>
    <cellStyle name="Обычный 26 8 2" xfId="1534"/>
    <cellStyle name="Обычный 26 9" xfId="1535"/>
    <cellStyle name="Обычный 26 9 2" xfId="1536"/>
    <cellStyle name="Обычный 27" xfId="1537"/>
    <cellStyle name="Обычный 27 2" xfId="1538"/>
    <cellStyle name="Обычный 27 2 2" xfId="1539"/>
    <cellStyle name="Обычный 27 3" xfId="1540"/>
    <cellStyle name="Обычный 28" xfId="1541"/>
    <cellStyle name="Обычный 28 2" xfId="1542"/>
    <cellStyle name="Обычный 29" xfId="1543"/>
    <cellStyle name="Обычный 29 2" xfId="1544"/>
    <cellStyle name="Обычный 3" xfId="1546"/>
    <cellStyle name="Обычный 3 10" xfId="1547"/>
    <cellStyle name="Обычный 3 10 2" xfId="1548"/>
    <cellStyle name="Обычный 3 11" xfId="1549"/>
    <cellStyle name="Обычный 3 11 2" xfId="1550"/>
    <cellStyle name="Обычный 3 12" xfId="1551"/>
    <cellStyle name="Обычный 3 12 2" xfId="1552"/>
    <cellStyle name="Обычный 3 13" xfId="1553"/>
    <cellStyle name="Обычный 3 13 2" xfId="1554"/>
    <cellStyle name="Обычный 3 14" xfId="1555"/>
    <cellStyle name="Обычный 3 14 2" xfId="1556"/>
    <cellStyle name="Обычный 3 15" xfId="1557"/>
    <cellStyle name="Обычный 3 15 2" xfId="1558"/>
    <cellStyle name="Обычный 3 16" xfId="1559"/>
    <cellStyle name="Обычный 3 2" xfId="1560"/>
    <cellStyle name="Обычный 3 2 2" xfId="1561"/>
    <cellStyle name="Обычный 3 2 2 2" xfId="1562"/>
    <cellStyle name="Обычный 3 2 2 3" xfId="1563"/>
    <cellStyle name="Обычный 3 2 3" xfId="1564"/>
    <cellStyle name="Обычный 3 3" xfId="1565"/>
    <cellStyle name="Обычный 3 3 2" xfId="1566"/>
    <cellStyle name="Обычный 3 3 2 2" xfId="1567"/>
    <cellStyle name="Обычный 3 3 3" xfId="1568"/>
    <cellStyle name="Обычный 3 3 3 2" xfId="1569"/>
    <cellStyle name="Обычный 3 3 4" xfId="1570"/>
    <cellStyle name="Обычный 3 4" xfId="1571"/>
    <cellStyle name="Обычный 3 4 10" xfId="1572"/>
    <cellStyle name="Обычный 3 4 10 2" xfId="1573"/>
    <cellStyle name="Обычный 3 4 11" xfId="1574"/>
    <cellStyle name="Обычный 3 4 2" xfId="1575"/>
    <cellStyle name="Обычный 3 4 2 10" xfId="1576"/>
    <cellStyle name="Обычный 3 4 2 2" xfId="1577"/>
    <cellStyle name="Обычный 3 4 2 2 2" xfId="1578"/>
    <cellStyle name="Обычный 3 4 2 3" xfId="1579"/>
    <cellStyle name="Обычный 3 4 2 3 2" xfId="1580"/>
    <cellStyle name="Обычный 3 4 2 4" xfId="1581"/>
    <cellStyle name="Обычный 3 4 2 4 2" xfId="1582"/>
    <cellStyle name="Обычный 3 4 2 5" xfId="1583"/>
    <cellStyle name="Обычный 3 4 2 5 2" xfId="1584"/>
    <cellStyle name="Обычный 3 4 2 6" xfId="1585"/>
    <cellStyle name="Обычный 3 4 2 6 2" xfId="1586"/>
    <cellStyle name="Обычный 3 4 2 7" xfId="1587"/>
    <cellStyle name="Обычный 3 4 2 7 2" xfId="1588"/>
    <cellStyle name="Обычный 3 4 2 8" xfId="1589"/>
    <cellStyle name="Обычный 3 4 2 8 2" xfId="1590"/>
    <cellStyle name="Обычный 3 4 2 9" xfId="1591"/>
    <cellStyle name="Обычный 3 4 2 9 2" xfId="1592"/>
    <cellStyle name="Обычный 3 4 3" xfId="1593"/>
    <cellStyle name="Обычный 3 4 3 2" xfId="1594"/>
    <cellStyle name="Обычный 3 4 4" xfId="1595"/>
    <cellStyle name="Обычный 3 4 4 2" xfId="1596"/>
    <cellStyle name="Обычный 3 4 5" xfId="1597"/>
    <cellStyle name="Обычный 3 4 5 2" xfId="1598"/>
    <cellStyle name="Обычный 3 4 6" xfId="1599"/>
    <cellStyle name="Обычный 3 4 6 2" xfId="1600"/>
    <cellStyle name="Обычный 3 4 7" xfId="1601"/>
    <cellStyle name="Обычный 3 4 7 2" xfId="1602"/>
    <cellStyle name="Обычный 3 4 8" xfId="1603"/>
    <cellStyle name="Обычный 3 4 8 2" xfId="1604"/>
    <cellStyle name="Обычный 3 4 9" xfId="1605"/>
    <cellStyle name="Обычный 3 4 9 2" xfId="1606"/>
    <cellStyle name="Обычный 3 5" xfId="1607"/>
    <cellStyle name="Обычный 3 5 10" xfId="1608"/>
    <cellStyle name="Обычный 3 5 10 2" xfId="1609"/>
    <cellStyle name="Обычный 3 5 11" xfId="1610"/>
    <cellStyle name="Обычный 3 5 2" xfId="1611"/>
    <cellStyle name="Обычный 3 5 2 10" xfId="1612"/>
    <cellStyle name="Обычный 3 5 2 2" xfId="1613"/>
    <cellStyle name="Обычный 3 5 2 2 2" xfId="1614"/>
    <cellStyle name="Обычный 3 5 2 3" xfId="1615"/>
    <cellStyle name="Обычный 3 5 2 3 2" xfId="1616"/>
    <cellStyle name="Обычный 3 5 2 4" xfId="1617"/>
    <cellStyle name="Обычный 3 5 2 4 2" xfId="1618"/>
    <cellStyle name="Обычный 3 5 2 5" xfId="1619"/>
    <cellStyle name="Обычный 3 5 2 5 2" xfId="1620"/>
    <cellStyle name="Обычный 3 5 2 6" xfId="1621"/>
    <cellStyle name="Обычный 3 5 2 6 2" xfId="1622"/>
    <cellStyle name="Обычный 3 5 2 7" xfId="1623"/>
    <cellStyle name="Обычный 3 5 2 7 2" xfId="1624"/>
    <cellStyle name="Обычный 3 5 2 8" xfId="1625"/>
    <cellStyle name="Обычный 3 5 2 8 2" xfId="1626"/>
    <cellStyle name="Обычный 3 5 2 9" xfId="1627"/>
    <cellStyle name="Обычный 3 5 2 9 2" xfId="1628"/>
    <cellStyle name="Обычный 3 5 3" xfId="1629"/>
    <cellStyle name="Обычный 3 5 3 2" xfId="1630"/>
    <cellStyle name="Обычный 3 5 4" xfId="1631"/>
    <cellStyle name="Обычный 3 5 4 2" xfId="1632"/>
    <cellStyle name="Обычный 3 5 5" xfId="1633"/>
    <cellStyle name="Обычный 3 5 5 2" xfId="1634"/>
    <cellStyle name="Обычный 3 5 6" xfId="1635"/>
    <cellStyle name="Обычный 3 5 6 2" xfId="1636"/>
    <cellStyle name="Обычный 3 5 7" xfId="1637"/>
    <cellStyle name="Обычный 3 5 7 2" xfId="1638"/>
    <cellStyle name="Обычный 3 5 8" xfId="1639"/>
    <cellStyle name="Обычный 3 5 8 2" xfId="1640"/>
    <cellStyle name="Обычный 3 5 9" xfId="1641"/>
    <cellStyle name="Обычный 3 5 9 2" xfId="1642"/>
    <cellStyle name="Обычный 3 6" xfId="1643"/>
    <cellStyle name="Обычный 3 6 2" xfId="1644"/>
    <cellStyle name="Обычный 3 6 3" xfId="1645"/>
    <cellStyle name="Обычный 3 7" xfId="1646"/>
    <cellStyle name="Обычный 3 7 10" xfId="1647"/>
    <cellStyle name="Обычный 3 7 2" xfId="1648"/>
    <cellStyle name="Обычный 3 7 2 2" xfId="1649"/>
    <cellStyle name="Обычный 3 7 3" xfId="1650"/>
    <cellStyle name="Обычный 3 7 3 2" xfId="1651"/>
    <cellStyle name="Обычный 3 7 4" xfId="1652"/>
    <cellStyle name="Обычный 3 7 4 2" xfId="1653"/>
    <cellStyle name="Обычный 3 7 5" xfId="1654"/>
    <cellStyle name="Обычный 3 7 5 2" xfId="1655"/>
    <cellStyle name="Обычный 3 7 6" xfId="1656"/>
    <cellStyle name="Обычный 3 7 6 2" xfId="1657"/>
    <cellStyle name="Обычный 3 7 7" xfId="1658"/>
    <cellStyle name="Обычный 3 7 7 2" xfId="1659"/>
    <cellStyle name="Обычный 3 7 8" xfId="1660"/>
    <cellStyle name="Обычный 3 7 8 2" xfId="1661"/>
    <cellStyle name="Обычный 3 7 9" xfId="1662"/>
    <cellStyle name="Обычный 3 7 9 2" xfId="1663"/>
    <cellStyle name="Обычный 3 8" xfId="1664"/>
    <cellStyle name="Обычный 3 8 2" xfId="1665"/>
    <cellStyle name="Обычный 3 9" xfId="1666"/>
    <cellStyle name="Обычный 3 9 2" xfId="1667"/>
    <cellStyle name="Обычный 30" xfId="1668"/>
    <cellStyle name="Обычный 30 2" xfId="1669"/>
    <cellStyle name="Обычный 31" xfId="1670"/>
    <cellStyle name="Обычный 31 2" xfId="1671"/>
    <cellStyle name="Обычный 32" xfId="1672"/>
    <cellStyle name="Обычный 32 2" xfId="1673"/>
    <cellStyle name="Обычный 33" xfId="1674"/>
    <cellStyle name="Обычный 33 2" xfId="1675"/>
    <cellStyle name="Обычный 34" xfId="1676"/>
    <cellStyle name="Обычный 34 2" xfId="1677"/>
    <cellStyle name="Обычный 35" xfId="1678"/>
    <cellStyle name="Обычный 35 2" xfId="1679"/>
    <cellStyle name="Обычный 36" xfId="1680"/>
    <cellStyle name="Обычный 37" xfId="1681"/>
    <cellStyle name="Обычный 37 2" xfId="1682"/>
    <cellStyle name="Обычный 39" xfId="1683"/>
    <cellStyle name="Обычный 39 2" xfId="1684"/>
    <cellStyle name="Обычный 4" xfId="1685"/>
    <cellStyle name="Обычный 4 10" xfId="1686"/>
    <cellStyle name="Обычный 4 10 2" xfId="1687"/>
    <cellStyle name="Обычный 4 11" xfId="1688"/>
    <cellStyle name="Обычный 4 11 2" xfId="1689"/>
    <cellStyle name="Обычный 4 12" xfId="1690"/>
    <cellStyle name="Обычный 4 12 2" xfId="1691"/>
    <cellStyle name="Обычный 4 13" xfId="1692"/>
    <cellStyle name="Обычный 4 13 2" xfId="1693"/>
    <cellStyle name="Обычный 4 14" xfId="1694"/>
    <cellStyle name="Обычный 4 2" xfId="1695"/>
    <cellStyle name="Обычный 4 2 10" xfId="1696"/>
    <cellStyle name="Обычный 4 2 10 2" xfId="1697"/>
    <cellStyle name="Обычный 4 2 11" xfId="1698"/>
    <cellStyle name="Обычный 4 2 11 2" xfId="1699"/>
    <cellStyle name="Обычный 4 2 12" xfId="1700"/>
    <cellStyle name="Обычный 4 2 12 2" xfId="1701"/>
    <cellStyle name="Обычный 4 2 13" xfId="1702"/>
    <cellStyle name="Обычный 4 2 2" xfId="1703"/>
    <cellStyle name="Обычный 4 2 2 10" xfId="1704"/>
    <cellStyle name="Обычный 4 2 2 10 2" xfId="1705"/>
    <cellStyle name="Обычный 4 2 2 11" xfId="1706"/>
    <cellStyle name="Обычный 4 2 2 11 2" xfId="1707"/>
    <cellStyle name="Обычный 4 2 2 12" xfId="1708"/>
    <cellStyle name="Обычный 4 2 2 2" xfId="1709"/>
    <cellStyle name="Обычный 4 2 2 2 10" xfId="1710"/>
    <cellStyle name="Обычный 4 2 2 2 10 2" xfId="1711"/>
    <cellStyle name="Обычный 4 2 2 2 11" xfId="1712"/>
    <cellStyle name="Обычный 4 2 2 2 2" xfId="1713"/>
    <cellStyle name="Обычный 4 2 2 2 2 10" xfId="1714"/>
    <cellStyle name="Обычный 4 2 2 2 2 2" xfId="1715"/>
    <cellStyle name="Обычный 4 2 2 2 2 2 2" xfId="1716"/>
    <cellStyle name="Обычный 4 2 2 2 2 3" xfId="1717"/>
    <cellStyle name="Обычный 4 2 2 2 2 3 2" xfId="1718"/>
    <cellStyle name="Обычный 4 2 2 2 2 4" xfId="1719"/>
    <cellStyle name="Обычный 4 2 2 2 2 4 2" xfId="1720"/>
    <cellStyle name="Обычный 4 2 2 2 2 5" xfId="1721"/>
    <cellStyle name="Обычный 4 2 2 2 2 5 2" xfId="1722"/>
    <cellStyle name="Обычный 4 2 2 2 2 6" xfId="1723"/>
    <cellStyle name="Обычный 4 2 2 2 2 6 2" xfId="1724"/>
    <cellStyle name="Обычный 4 2 2 2 2 7" xfId="1725"/>
    <cellStyle name="Обычный 4 2 2 2 2 7 2" xfId="1726"/>
    <cellStyle name="Обычный 4 2 2 2 2 8" xfId="1727"/>
    <cellStyle name="Обычный 4 2 2 2 2 8 2" xfId="1728"/>
    <cellStyle name="Обычный 4 2 2 2 2 9" xfId="1729"/>
    <cellStyle name="Обычный 4 2 2 2 2 9 2" xfId="1730"/>
    <cellStyle name="Обычный 4 2 2 2 3" xfId="1731"/>
    <cellStyle name="Обычный 4 2 2 2 3 2" xfId="1732"/>
    <cellStyle name="Обычный 4 2 2 2 4" xfId="1733"/>
    <cellStyle name="Обычный 4 2 2 2 4 2" xfId="1734"/>
    <cellStyle name="Обычный 4 2 2 2 5" xfId="1735"/>
    <cellStyle name="Обычный 4 2 2 2 5 2" xfId="1736"/>
    <cellStyle name="Обычный 4 2 2 2 6" xfId="1737"/>
    <cellStyle name="Обычный 4 2 2 2 6 2" xfId="1738"/>
    <cellStyle name="Обычный 4 2 2 2 7" xfId="1739"/>
    <cellStyle name="Обычный 4 2 2 2 7 2" xfId="1740"/>
    <cellStyle name="Обычный 4 2 2 2 8" xfId="1741"/>
    <cellStyle name="Обычный 4 2 2 2 8 2" xfId="1742"/>
    <cellStyle name="Обычный 4 2 2 2 9" xfId="1743"/>
    <cellStyle name="Обычный 4 2 2 2 9 2" xfId="1744"/>
    <cellStyle name="Обычный 4 2 2 3" xfId="1745"/>
    <cellStyle name="Обычный 4 2 2 3 10" xfId="1746"/>
    <cellStyle name="Обычный 4 2 2 3 2" xfId="1747"/>
    <cellStyle name="Обычный 4 2 2 3 2 2" xfId="1748"/>
    <cellStyle name="Обычный 4 2 2 3 3" xfId="1749"/>
    <cellStyle name="Обычный 4 2 2 3 3 2" xfId="1750"/>
    <cellStyle name="Обычный 4 2 2 3 4" xfId="1751"/>
    <cellStyle name="Обычный 4 2 2 3 4 2" xfId="1752"/>
    <cellStyle name="Обычный 4 2 2 3 5" xfId="1753"/>
    <cellStyle name="Обычный 4 2 2 3 5 2" xfId="1754"/>
    <cellStyle name="Обычный 4 2 2 3 6" xfId="1755"/>
    <cellStyle name="Обычный 4 2 2 3 6 2" xfId="1756"/>
    <cellStyle name="Обычный 4 2 2 3 7" xfId="1757"/>
    <cellStyle name="Обычный 4 2 2 3 7 2" xfId="1758"/>
    <cellStyle name="Обычный 4 2 2 3 8" xfId="1759"/>
    <cellStyle name="Обычный 4 2 2 3 8 2" xfId="1760"/>
    <cellStyle name="Обычный 4 2 2 3 9" xfId="1761"/>
    <cellStyle name="Обычный 4 2 2 3 9 2" xfId="1762"/>
    <cellStyle name="Обычный 4 2 2 4" xfId="1763"/>
    <cellStyle name="Обычный 4 2 2 4 2" xfId="1764"/>
    <cellStyle name="Обычный 4 2 2 5" xfId="1765"/>
    <cellStyle name="Обычный 4 2 2 5 2" xfId="1766"/>
    <cellStyle name="Обычный 4 2 2 6" xfId="1767"/>
    <cellStyle name="Обычный 4 2 2 6 2" xfId="1768"/>
    <cellStyle name="Обычный 4 2 2 7" xfId="1769"/>
    <cellStyle name="Обычный 4 2 2 7 2" xfId="1770"/>
    <cellStyle name="Обычный 4 2 2 8" xfId="1771"/>
    <cellStyle name="Обычный 4 2 2 8 2" xfId="1772"/>
    <cellStyle name="Обычный 4 2 2 9" xfId="1773"/>
    <cellStyle name="Обычный 4 2 2 9 2" xfId="1774"/>
    <cellStyle name="Обычный 4 2 3" xfId="1775"/>
    <cellStyle name="Обычный 4 2 3 10" xfId="1776"/>
    <cellStyle name="Обычный 4 2 3 10 2" xfId="1777"/>
    <cellStyle name="Обычный 4 2 3 11" xfId="1778"/>
    <cellStyle name="Обычный 4 2 3 2" xfId="1779"/>
    <cellStyle name="Обычный 4 2 3 2 10" xfId="1780"/>
    <cellStyle name="Обычный 4 2 3 2 2" xfId="1781"/>
    <cellStyle name="Обычный 4 2 3 2 2 2" xfId="1782"/>
    <cellStyle name="Обычный 4 2 3 2 3" xfId="1783"/>
    <cellStyle name="Обычный 4 2 3 2 3 2" xfId="1784"/>
    <cellStyle name="Обычный 4 2 3 2 4" xfId="1785"/>
    <cellStyle name="Обычный 4 2 3 2 4 2" xfId="1786"/>
    <cellStyle name="Обычный 4 2 3 2 5" xfId="1787"/>
    <cellStyle name="Обычный 4 2 3 2 5 2" xfId="1788"/>
    <cellStyle name="Обычный 4 2 3 2 6" xfId="1789"/>
    <cellStyle name="Обычный 4 2 3 2 6 2" xfId="1790"/>
    <cellStyle name="Обычный 4 2 3 2 7" xfId="1791"/>
    <cellStyle name="Обычный 4 2 3 2 7 2" xfId="1792"/>
    <cellStyle name="Обычный 4 2 3 2 8" xfId="1793"/>
    <cellStyle name="Обычный 4 2 3 2 8 2" xfId="1794"/>
    <cellStyle name="Обычный 4 2 3 2 9" xfId="1795"/>
    <cellStyle name="Обычный 4 2 3 2 9 2" xfId="1796"/>
    <cellStyle name="Обычный 4 2 3 3" xfId="1797"/>
    <cellStyle name="Обычный 4 2 3 3 2" xfId="1798"/>
    <cellStyle name="Обычный 4 2 3 4" xfId="1799"/>
    <cellStyle name="Обычный 4 2 3 4 2" xfId="1800"/>
    <cellStyle name="Обычный 4 2 3 5" xfId="1801"/>
    <cellStyle name="Обычный 4 2 3 5 2" xfId="1802"/>
    <cellStyle name="Обычный 4 2 3 6" xfId="1803"/>
    <cellStyle name="Обычный 4 2 3 6 2" xfId="1804"/>
    <cellStyle name="Обычный 4 2 3 7" xfId="1805"/>
    <cellStyle name="Обычный 4 2 3 7 2" xfId="1806"/>
    <cellStyle name="Обычный 4 2 3 8" xfId="1807"/>
    <cellStyle name="Обычный 4 2 3 8 2" xfId="1808"/>
    <cellStyle name="Обычный 4 2 3 9" xfId="1809"/>
    <cellStyle name="Обычный 4 2 3 9 2" xfId="1810"/>
    <cellStyle name="Обычный 4 2 4" xfId="1811"/>
    <cellStyle name="Обычный 4 2 4 10" xfId="1812"/>
    <cellStyle name="Обычный 4 2 4 2" xfId="1813"/>
    <cellStyle name="Обычный 4 2 4 2 2" xfId="1814"/>
    <cellStyle name="Обычный 4 2 4 3" xfId="1815"/>
    <cellStyle name="Обычный 4 2 4 3 2" xfId="1816"/>
    <cellStyle name="Обычный 4 2 4 4" xfId="1817"/>
    <cellStyle name="Обычный 4 2 4 4 2" xfId="1818"/>
    <cellStyle name="Обычный 4 2 4 5" xfId="1819"/>
    <cellStyle name="Обычный 4 2 4 5 2" xfId="1820"/>
    <cellStyle name="Обычный 4 2 4 6" xfId="1821"/>
    <cellStyle name="Обычный 4 2 4 6 2" xfId="1822"/>
    <cellStyle name="Обычный 4 2 4 7" xfId="1823"/>
    <cellStyle name="Обычный 4 2 4 7 2" xfId="1824"/>
    <cellStyle name="Обычный 4 2 4 8" xfId="1825"/>
    <cellStyle name="Обычный 4 2 4 8 2" xfId="1826"/>
    <cellStyle name="Обычный 4 2 4 9" xfId="1827"/>
    <cellStyle name="Обычный 4 2 4 9 2" xfId="1828"/>
    <cellStyle name="Обычный 4 2 5" xfId="1829"/>
    <cellStyle name="Обычный 4 2 5 2" xfId="1830"/>
    <cellStyle name="Обычный 4 2 6" xfId="1831"/>
    <cellStyle name="Обычный 4 2 6 2" xfId="1832"/>
    <cellStyle name="Обычный 4 2 7" xfId="1833"/>
    <cellStyle name="Обычный 4 2 7 2" xfId="1834"/>
    <cellStyle name="Обычный 4 2 8" xfId="1835"/>
    <cellStyle name="Обычный 4 2 8 2" xfId="1836"/>
    <cellStyle name="Обычный 4 2 9" xfId="1837"/>
    <cellStyle name="Обычный 4 2 9 2" xfId="1838"/>
    <cellStyle name="Обычный 4 3" xfId="1839"/>
    <cellStyle name="Обычный 4 3 2" xfId="1840"/>
    <cellStyle name="Обычный 4 3 2 2" xfId="1841"/>
    <cellStyle name="Обычный 4 3 3" xfId="1842"/>
    <cellStyle name="Обычный 4 4" xfId="1843"/>
    <cellStyle name="Обычный 4 4 2" xfId="1844"/>
    <cellStyle name="Обычный 4 5" xfId="1845"/>
    <cellStyle name="Обычный 4 5 10" xfId="1846"/>
    <cellStyle name="Обычный 4 5 2" xfId="1847"/>
    <cellStyle name="Обычный 4 5 2 2" xfId="1848"/>
    <cellStyle name="Обычный 4 5 3" xfId="1849"/>
    <cellStyle name="Обычный 4 5 3 2" xfId="1850"/>
    <cellStyle name="Обычный 4 5 4" xfId="1851"/>
    <cellStyle name="Обычный 4 5 4 2" xfId="1852"/>
    <cellStyle name="Обычный 4 5 5" xfId="1853"/>
    <cellStyle name="Обычный 4 5 5 2" xfId="1854"/>
    <cellStyle name="Обычный 4 5 6" xfId="1855"/>
    <cellStyle name="Обычный 4 5 6 2" xfId="1856"/>
    <cellStyle name="Обычный 4 5 7" xfId="1857"/>
    <cellStyle name="Обычный 4 5 7 2" xfId="1858"/>
    <cellStyle name="Обычный 4 5 8" xfId="1859"/>
    <cellStyle name="Обычный 4 5 8 2" xfId="1860"/>
    <cellStyle name="Обычный 4 5 9" xfId="1861"/>
    <cellStyle name="Обычный 4 5 9 2" xfId="1862"/>
    <cellStyle name="Обычный 4 6" xfId="1863"/>
    <cellStyle name="Обычный 4 6 2" xfId="1864"/>
    <cellStyle name="Обычный 4 7" xfId="1865"/>
    <cellStyle name="Обычный 4 7 2" xfId="1866"/>
    <cellStyle name="Обычный 4 8" xfId="1867"/>
    <cellStyle name="Обычный 4 8 2" xfId="1868"/>
    <cellStyle name="Обычный 4 9" xfId="1869"/>
    <cellStyle name="Обычный 4 9 2" xfId="1870"/>
    <cellStyle name="Обычный 40" xfId="1871"/>
    <cellStyle name="Обычный 40 2" xfId="1872"/>
    <cellStyle name="Обычный 41" xfId="1873"/>
    <cellStyle name="Обычный 41 2" xfId="1874"/>
    <cellStyle name="Обычный 42" xfId="1875"/>
    <cellStyle name="Обычный 42 2" xfId="1876"/>
    <cellStyle name="Обычный 44" xfId="1877"/>
    <cellStyle name="Обычный 44 2" xfId="1878"/>
    <cellStyle name="Обычный 45" xfId="1879"/>
    <cellStyle name="Обычный 45 2" xfId="1880"/>
    <cellStyle name="Обычный 47" xfId="1881"/>
    <cellStyle name="Обычный 47 2" xfId="1882"/>
    <cellStyle name="Обычный 48" xfId="1883"/>
    <cellStyle name="Обычный 48 2" xfId="1884"/>
    <cellStyle name="Обычный 5" xfId="1885"/>
    <cellStyle name="Обычный 5 10" xfId="1886"/>
    <cellStyle name="Обычный 5 10 2" xfId="1887"/>
    <cellStyle name="Обычный 5 11" xfId="1888"/>
    <cellStyle name="Обычный 5 11 2" xfId="1889"/>
    <cellStyle name="Обычный 5 12" xfId="1890"/>
    <cellStyle name="Обычный 5 12 2" xfId="1891"/>
    <cellStyle name="Обычный 5 13" xfId="1892"/>
    <cellStyle name="Обычный 5 13 2" xfId="1893"/>
    <cellStyle name="Обычный 5 14" xfId="1894"/>
    <cellStyle name="Обычный 5 14 2" xfId="1895"/>
    <cellStyle name="Обычный 5 15" xfId="1896"/>
    <cellStyle name="Обычный 5 15 2" xfId="1897"/>
    <cellStyle name="Обычный 5 2" xfId="1898"/>
    <cellStyle name="Обычный 5 2 10" xfId="1899"/>
    <cellStyle name="Обычный 5 2 10 2" xfId="1900"/>
    <cellStyle name="Обычный 5 2 11" xfId="1901"/>
    <cellStyle name="Обычный 5 2 11 2" xfId="1902"/>
    <cellStyle name="Обычный 5 2 12" xfId="1903"/>
    <cellStyle name="Обычный 5 2 12 2" xfId="1904"/>
    <cellStyle name="Обычный 5 2 2" xfId="1905"/>
    <cellStyle name="Обычный 5 2 2 10" xfId="1906"/>
    <cellStyle name="Обычный 5 2 2 10 2" xfId="1907"/>
    <cellStyle name="Обычный 5 2 2 11" xfId="1908"/>
    <cellStyle name="Обычный 5 2 2 11 2" xfId="1909"/>
    <cellStyle name="Обычный 5 2 2 12" xfId="1910"/>
    <cellStyle name="Обычный 5 2 2 2" xfId="1911"/>
    <cellStyle name="Обычный 5 2 2 2 10" xfId="1912"/>
    <cellStyle name="Обычный 5 2 2 2 10 2" xfId="1913"/>
    <cellStyle name="Обычный 5 2 2 2 11" xfId="1914"/>
    <cellStyle name="Обычный 5 2 2 2 2" xfId="1915"/>
    <cellStyle name="Обычный 5 2 2 2 2 10" xfId="1916"/>
    <cellStyle name="Обычный 5 2 2 2 2 2" xfId="1917"/>
    <cellStyle name="Обычный 5 2 2 2 2 2 2" xfId="1918"/>
    <cellStyle name="Обычный 5 2 2 2 2 3" xfId="1919"/>
    <cellStyle name="Обычный 5 2 2 2 2 3 2" xfId="1920"/>
    <cellStyle name="Обычный 5 2 2 2 2 4" xfId="1921"/>
    <cellStyle name="Обычный 5 2 2 2 2 4 2" xfId="1922"/>
    <cellStyle name="Обычный 5 2 2 2 2 5" xfId="1923"/>
    <cellStyle name="Обычный 5 2 2 2 2 5 2" xfId="1924"/>
    <cellStyle name="Обычный 5 2 2 2 2 6" xfId="1925"/>
    <cellStyle name="Обычный 5 2 2 2 2 6 2" xfId="1926"/>
    <cellStyle name="Обычный 5 2 2 2 2 7" xfId="1927"/>
    <cellStyle name="Обычный 5 2 2 2 2 7 2" xfId="1928"/>
    <cellStyle name="Обычный 5 2 2 2 2 8" xfId="1929"/>
    <cellStyle name="Обычный 5 2 2 2 2 8 2" xfId="1930"/>
    <cellStyle name="Обычный 5 2 2 2 2 9" xfId="1931"/>
    <cellStyle name="Обычный 5 2 2 2 2 9 2" xfId="1932"/>
    <cellStyle name="Обычный 5 2 2 2 3" xfId="1933"/>
    <cellStyle name="Обычный 5 2 2 2 3 2" xfId="1934"/>
    <cellStyle name="Обычный 5 2 2 2 4" xfId="1935"/>
    <cellStyle name="Обычный 5 2 2 2 4 2" xfId="1936"/>
    <cellStyle name="Обычный 5 2 2 2 5" xfId="1937"/>
    <cellStyle name="Обычный 5 2 2 2 5 2" xfId="1938"/>
    <cellStyle name="Обычный 5 2 2 2 6" xfId="1939"/>
    <cellStyle name="Обычный 5 2 2 2 6 2" xfId="1940"/>
    <cellStyle name="Обычный 5 2 2 2 7" xfId="1941"/>
    <cellStyle name="Обычный 5 2 2 2 7 2" xfId="1942"/>
    <cellStyle name="Обычный 5 2 2 2 8" xfId="1943"/>
    <cellStyle name="Обычный 5 2 2 2 8 2" xfId="1944"/>
    <cellStyle name="Обычный 5 2 2 2 9" xfId="1945"/>
    <cellStyle name="Обычный 5 2 2 2 9 2" xfId="1946"/>
    <cellStyle name="Обычный 5 2 2 3" xfId="1947"/>
    <cellStyle name="Обычный 5 2 2 3 10" xfId="1948"/>
    <cellStyle name="Обычный 5 2 2 3 2" xfId="1949"/>
    <cellStyle name="Обычный 5 2 2 3 2 2" xfId="1950"/>
    <cellStyle name="Обычный 5 2 2 3 3" xfId="1951"/>
    <cellStyle name="Обычный 5 2 2 3 3 2" xfId="1952"/>
    <cellStyle name="Обычный 5 2 2 3 4" xfId="1953"/>
    <cellStyle name="Обычный 5 2 2 3 4 2" xfId="1954"/>
    <cellStyle name="Обычный 5 2 2 3 5" xfId="1955"/>
    <cellStyle name="Обычный 5 2 2 3 5 2" xfId="1956"/>
    <cellStyle name="Обычный 5 2 2 3 6" xfId="1957"/>
    <cellStyle name="Обычный 5 2 2 3 6 2" xfId="1958"/>
    <cellStyle name="Обычный 5 2 2 3 7" xfId="1959"/>
    <cellStyle name="Обычный 5 2 2 3 7 2" xfId="1960"/>
    <cellStyle name="Обычный 5 2 2 3 8" xfId="1961"/>
    <cellStyle name="Обычный 5 2 2 3 8 2" xfId="1962"/>
    <cellStyle name="Обычный 5 2 2 3 9" xfId="1963"/>
    <cellStyle name="Обычный 5 2 2 3 9 2" xfId="1964"/>
    <cellStyle name="Обычный 5 2 2 4" xfId="1965"/>
    <cellStyle name="Обычный 5 2 2 4 2" xfId="1966"/>
    <cellStyle name="Обычный 5 2 2 5" xfId="1967"/>
    <cellStyle name="Обычный 5 2 2 5 2" xfId="1968"/>
    <cellStyle name="Обычный 5 2 2 6" xfId="1969"/>
    <cellStyle name="Обычный 5 2 2 6 2" xfId="1970"/>
    <cellStyle name="Обычный 5 2 2 7" xfId="1971"/>
    <cellStyle name="Обычный 5 2 2 7 2" xfId="1972"/>
    <cellStyle name="Обычный 5 2 2 8" xfId="1973"/>
    <cellStyle name="Обычный 5 2 2 8 2" xfId="1974"/>
    <cellStyle name="Обычный 5 2 2 9" xfId="1975"/>
    <cellStyle name="Обычный 5 2 2 9 2" xfId="1976"/>
    <cellStyle name="Обычный 5 2 3" xfId="1977"/>
    <cellStyle name="Обычный 5 2 3 10" xfId="1978"/>
    <cellStyle name="Обычный 5 2 3 10 2" xfId="1979"/>
    <cellStyle name="Обычный 5 2 3 11" xfId="1980"/>
    <cellStyle name="Обычный 5 2 3 2" xfId="1981"/>
    <cellStyle name="Обычный 5 2 3 2 10" xfId="1982"/>
    <cellStyle name="Обычный 5 2 3 2 2" xfId="1983"/>
    <cellStyle name="Обычный 5 2 3 2 2 2" xfId="1984"/>
    <cellStyle name="Обычный 5 2 3 2 3" xfId="1985"/>
    <cellStyle name="Обычный 5 2 3 2 3 2" xfId="1986"/>
    <cellStyle name="Обычный 5 2 3 2 4" xfId="1987"/>
    <cellStyle name="Обычный 5 2 3 2 4 2" xfId="1988"/>
    <cellStyle name="Обычный 5 2 3 2 5" xfId="1989"/>
    <cellStyle name="Обычный 5 2 3 2 5 2" xfId="1990"/>
    <cellStyle name="Обычный 5 2 3 2 6" xfId="1991"/>
    <cellStyle name="Обычный 5 2 3 2 6 2" xfId="1992"/>
    <cellStyle name="Обычный 5 2 3 2 7" xfId="1993"/>
    <cellStyle name="Обычный 5 2 3 2 7 2" xfId="1994"/>
    <cellStyle name="Обычный 5 2 3 2 8" xfId="1995"/>
    <cellStyle name="Обычный 5 2 3 2 8 2" xfId="1996"/>
    <cellStyle name="Обычный 5 2 3 2 9" xfId="1997"/>
    <cellStyle name="Обычный 5 2 3 2 9 2" xfId="1998"/>
    <cellStyle name="Обычный 5 2 3 3" xfId="1999"/>
    <cellStyle name="Обычный 5 2 3 3 2" xfId="2000"/>
    <cellStyle name="Обычный 5 2 3 4" xfId="2001"/>
    <cellStyle name="Обычный 5 2 3 4 2" xfId="2002"/>
    <cellStyle name="Обычный 5 2 3 5" xfId="2003"/>
    <cellStyle name="Обычный 5 2 3 5 2" xfId="2004"/>
    <cellStyle name="Обычный 5 2 3 6" xfId="2005"/>
    <cellStyle name="Обычный 5 2 3 6 2" xfId="2006"/>
    <cellStyle name="Обычный 5 2 3 7" xfId="2007"/>
    <cellStyle name="Обычный 5 2 3 7 2" xfId="2008"/>
    <cellStyle name="Обычный 5 2 3 8" xfId="2009"/>
    <cellStyle name="Обычный 5 2 3 8 2" xfId="2010"/>
    <cellStyle name="Обычный 5 2 3 9" xfId="2011"/>
    <cellStyle name="Обычный 5 2 3 9 2" xfId="2012"/>
    <cellStyle name="Обычный 5 2 4" xfId="2013"/>
    <cellStyle name="Обычный 5 2 4 10" xfId="2014"/>
    <cellStyle name="Обычный 5 2 4 2" xfId="2015"/>
    <cellStyle name="Обычный 5 2 4 2 2" xfId="2016"/>
    <cellStyle name="Обычный 5 2 4 3" xfId="2017"/>
    <cellStyle name="Обычный 5 2 4 3 2" xfId="2018"/>
    <cellStyle name="Обычный 5 2 4 4" xfId="2019"/>
    <cellStyle name="Обычный 5 2 4 4 2" xfId="2020"/>
    <cellStyle name="Обычный 5 2 4 5" xfId="2021"/>
    <cellStyle name="Обычный 5 2 4 5 2" xfId="2022"/>
    <cellStyle name="Обычный 5 2 4 6" xfId="2023"/>
    <cellStyle name="Обычный 5 2 4 6 2" xfId="2024"/>
    <cellStyle name="Обычный 5 2 4 7" xfId="2025"/>
    <cellStyle name="Обычный 5 2 4 7 2" xfId="2026"/>
    <cellStyle name="Обычный 5 2 4 8" xfId="2027"/>
    <cellStyle name="Обычный 5 2 4 8 2" xfId="2028"/>
    <cellStyle name="Обычный 5 2 4 9" xfId="2029"/>
    <cellStyle name="Обычный 5 2 4 9 2" xfId="2030"/>
    <cellStyle name="Обычный 5 2 5" xfId="2031"/>
    <cellStyle name="Обычный 5 2 5 2" xfId="2032"/>
    <cellStyle name="Обычный 5 2 6" xfId="2033"/>
    <cellStyle name="Обычный 5 2 6 2" xfId="2034"/>
    <cellStyle name="Обычный 5 2 7" xfId="2035"/>
    <cellStyle name="Обычный 5 2 7 2" xfId="2036"/>
    <cellStyle name="Обычный 5 2 8" xfId="2037"/>
    <cellStyle name="Обычный 5 2 8 2" xfId="2038"/>
    <cellStyle name="Обычный 5 2 9" xfId="2039"/>
    <cellStyle name="Обычный 5 2 9 2" xfId="2040"/>
    <cellStyle name="Обычный 5 3" xfId="2041"/>
    <cellStyle name="Обычный 5 3 10" xfId="2042"/>
    <cellStyle name="Обычный 5 3 10 2" xfId="2043"/>
    <cellStyle name="Обычный 5 3 11" xfId="2044"/>
    <cellStyle name="Обычный 5 3 11 2" xfId="2045"/>
    <cellStyle name="Обычный 5 3 12" xfId="2046"/>
    <cellStyle name="Обычный 5 3 2" xfId="2047"/>
    <cellStyle name="Обычный 5 3 2 10" xfId="2048"/>
    <cellStyle name="Обычный 5 3 2 10 2" xfId="2049"/>
    <cellStyle name="Обычный 5 3 2 11" xfId="2050"/>
    <cellStyle name="Обычный 5 3 2 2" xfId="2051"/>
    <cellStyle name="Обычный 5 3 2 2 10" xfId="2052"/>
    <cellStyle name="Обычный 5 3 2 2 2" xfId="2053"/>
    <cellStyle name="Обычный 5 3 2 2 2 2" xfId="2054"/>
    <cellStyle name="Обычный 5 3 2 2 3" xfId="2055"/>
    <cellStyle name="Обычный 5 3 2 2 3 2" xfId="2056"/>
    <cellStyle name="Обычный 5 3 2 2 4" xfId="2057"/>
    <cellStyle name="Обычный 5 3 2 2 4 2" xfId="2058"/>
    <cellStyle name="Обычный 5 3 2 2 5" xfId="2059"/>
    <cellStyle name="Обычный 5 3 2 2 5 2" xfId="2060"/>
    <cellStyle name="Обычный 5 3 2 2 6" xfId="2061"/>
    <cellStyle name="Обычный 5 3 2 2 6 2" xfId="2062"/>
    <cellStyle name="Обычный 5 3 2 2 7" xfId="2063"/>
    <cellStyle name="Обычный 5 3 2 2 7 2" xfId="2064"/>
    <cellStyle name="Обычный 5 3 2 2 8" xfId="2065"/>
    <cellStyle name="Обычный 5 3 2 2 8 2" xfId="2066"/>
    <cellStyle name="Обычный 5 3 2 2 9" xfId="2067"/>
    <cellStyle name="Обычный 5 3 2 2 9 2" xfId="2068"/>
    <cellStyle name="Обычный 5 3 2 3" xfId="2069"/>
    <cellStyle name="Обычный 5 3 2 3 2" xfId="2070"/>
    <cellStyle name="Обычный 5 3 2 4" xfId="2071"/>
    <cellStyle name="Обычный 5 3 2 4 2" xfId="2072"/>
    <cellStyle name="Обычный 5 3 2 5" xfId="2073"/>
    <cellStyle name="Обычный 5 3 2 5 2" xfId="2074"/>
    <cellStyle name="Обычный 5 3 2 6" xfId="2075"/>
    <cellStyle name="Обычный 5 3 2 6 2" xfId="2076"/>
    <cellStyle name="Обычный 5 3 2 7" xfId="2077"/>
    <cellStyle name="Обычный 5 3 2 7 2" xfId="2078"/>
    <cellStyle name="Обычный 5 3 2 8" xfId="2079"/>
    <cellStyle name="Обычный 5 3 2 8 2" xfId="2080"/>
    <cellStyle name="Обычный 5 3 2 9" xfId="2081"/>
    <cellStyle name="Обычный 5 3 2 9 2" xfId="2082"/>
    <cellStyle name="Обычный 5 3 3" xfId="2083"/>
    <cellStyle name="Обычный 5 3 3 10" xfId="2084"/>
    <cellStyle name="Обычный 5 3 3 2" xfId="2085"/>
    <cellStyle name="Обычный 5 3 3 2 2" xfId="2086"/>
    <cellStyle name="Обычный 5 3 3 3" xfId="2087"/>
    <cellStyle name="Обычный 5 3 3 3 2" xfId="2088"/>
    <cellStyle name="Обычный 5 3 3 4" xfId="2089"/>
    <cellStyle name="Обычный 5 3 3 4 2" xfId="2090"/>
    <cellStyle name="Обычный 5 3 3 5" xfId="2091"/>
    <cellStyle name="Обычный 5 3 3 5 2" xfId="2092"/>
    <cellStyle name="Обычный 5 3 3 6" xfId="2093"/>
    <cellStyle name="Обычный 5 3 3 6 2" xfId="2094"/>
    <cellStyle name="Обычный 5 3 3 7" xfId="2095"/>
    <cellStyle name="Обычный 5 3 3 7 2" xfId="2096"/>
    <cellStyle name="Обычный 5 3 3 8" xfId="2097"/>
    <cellStyle name="Обычный 5 3 3 8 2" xfId="2098"/>
    <cellStyle name="Обычный 5 3 3 9" xfId="2099"/>
    <cellStyle name="Обычный 5 3 3 9 2" xfId="2100"/>
    <cellStyle name="Обычный 5 3 4" xfId="2101"/>
    <cellStyle name="Обычный 5 3 4 2" xfId="2102"/>
    <cellStyle name="Обычный 5 3 5" xfId="2103"/>
    <cellStyle name="Обычный 5 3 5 2" xfId="2104"/>
    <cellStyle name="Обычный 5 3 6" xfId="2105"/>
    <cellStyle name="Обычный 5 3 6 2" xfId="2106"/>
    <cellStyle name="Обычный 5 3 7" xfId="2107"/>
    <cellStyle name="Обычный 5 3 7 2" xfId="2108"/>
    <cellStyle name="Обычный 5 3 8" xfId="2109"/>
    <cellStyle name="Обычный 5 3 8 2" xfId="2110"/>
    <cellStyle name="Обычный 5 3 9" xfId="2111"/>
    <cellStyle name="Обычный 5 3 9 2" xfId="2112"/>
    <cellStyle name="Обычный 5 4" xfId="2113"/>
    <cellStyle name="Обычный 5 4 2" xfId="2114"/>
    <cellStyle name="Обычный 5 5" xfId="2115"/>
    <cellStyle name="Обычный 5 5 10" xfId="2116"/>
    <cellStyle name="Обычный 5 5 10 2" xfId="2117"/>
    <cellStyle name="Обычный 5 5 11" xfId="2118"/>
    <cellStyle name="Обычный 5 5 2" xfId="2119"/>
    <cellStyle name="Обычный 5 5 2 10" xfId="2120"/>
    <cellStyle name="Обычный 5 5 2 2" xfId="2121"/>
    <cellStyle name="Обычный 5 5 2 2 2" xfId="2122"/>
    <cellStyle name="Обычный 5 5 2 3" xfId="2123"/>
    <cellStyle name="Обычный 5 5 2 3 2" xfId="2124"/>
    <cellStyle name="Обычный 5 5 2 4" xfId="2125"/>
    <cellStyle name="Обычный 5 5 2 4 2" xfId="2126"/>
    <cellStyle name="Обычный 5 5 2 5" xfId="2127"/>
    <cellStyle name="Обычный 5 5 2 5 2" xfId="2128"/>
    <cellStyle name="Обычный 5 5 2 6" xfId="2129"/>
    <cellStyle name="Обычный 5 5 2 6 2" xfId="2130"/>
    <cellStyle name="Обычный 5 5 2 7" xfId="2131"/>
    <cellStyle name="Обычный 5 5 2 7 2" xfId="2132"/>
    <cellStyle name="Обычный 5 5 2 8" xfId="2133"/>
    <cellStyle name="Обычный 5 5 2 8 2" xfId="2134"/>
    <cellStyle name="Обычный 5 5 2 9" xfId="2135"/>
    <cellStyle name="Обычный 5 5 2 9 2" xfId="2136"/>
    <cellStyle name="Обычный 5 5 3" xfId="2137"/>
    <cellStyle name="Обычный 5 5 3 2" xfId="2138"/>
    <cellStyle name="Обычный 5 5 4" xfId="2139"/>
    <cellStyle name="Обычный 5 5 4 2" xfId="2140"/>
    <cellStyle name="Обычный 5 5 5" xfId="2141"/>
    <cellStyle name="Обычный 5 5 5 2" xfId="2142"/>
    <cellStyle name="Обычный 5 5 6" xfId="2143"/>
    <cellStyle name="Обычный 5 5 6 2" xfId="2144"/>
    <cellStyle name="Обычный 5 5 7" xfId="2145"/>
    <cellStyle name="Обычный 5 5 7 2" xfId="2146"/>
    <cellStyle name="Обычный 5 5 8" xfId="2147"/>
    <cellStyle name="Обычный 5 5 8 2" xfId="2148"/>
    <cellStyle name="Обычный 5 5 9" xfId="2149"/>
    <cellStyle name="Обычный 5 5 9 2" xfId="2150"/>
    <cellStyle name="Обычный 5 6" xfId="2151"/>
    <cellStyle name="Обычный 5 6 10" xfId="2152"/>
    <cellStyle name="Обычный 5 6 10 2" xfId="2153"/>
    <cellStyle name="Обычный 5 6 11" xfId="2154"/>
    <cellStyle name="Обычный 5 6 2" xfId="2155"/>
    <cellStyle name="Обычный 5 6 2 10" xfId="2156"/>
    <cellStyle name="Обычный 5 6 2 2" xfId="2157"/>
    <cellStyle name="Обычный 5 6 2 2 2" xfId="2158"/>
    <cellStyle name="Обычный 5 6 2 3" xfId="2159"/>
    <cellStyle name="Обычный 5 6 2 3 2" xfId="2160"/>
    <cellStyle name="Обычный 5 6 2 4" xfId="2161"/>
    <cellStyle name="Обычный 5 6 2 4 2" xfId="2162"/>
    <cellStyle name="Обычный 5 6 2 5" xfId="2163"/>
    <cellStyle name="Обычный 5 6 2 5 2" xfId="2164"/>
    <cellStyle name="Обычный 5 6 2 6" xfId="2165"/>
    <cellStyle name="Обычный 5 6 2 6 2" xfId="2166"/>
    <cellStyle name="Обычный 5 6 2 7" xfId="2167"/>
    <cellStyle name="Обычный 5 6 2 7 2" xfId="2168"/>
    <cellStyle name="Обычный 5 6 2 8" xfId="2169"/>
    <cellStyle name="Обычный 5 6 2 8 2" xfId="2170"/>
    <cellStyle name="Обычный 5 6 2 9" xfId="2171"/>
    <cellStyle name="Обычный 5 6 2 9 2" xfId="2172"/>
    <cellStyle name="Обычный 5 6 3" xfId="2173"/>
    <cellStyle name="Обычный 5 6 3 2" xfId="2174"/>
    <cellStyle name="Обычный 5 6 4" xfId="2175"/>
    <cellStyle name="Обычный 5 6 4 2" xfId="2176"/>
    <cellStyle name="Обычный 5 6 5" xfId="2177"/>
    <cellStyle name="Обычный 5 6 5 2" xfId="2178"/>
    <cellStyle name="Обычный 5 6 6" xfId="2179"/>
    <cellStyle name="Обычный 5 6 6 2" xfId="2180"/>
    <cellStyle name="Обычный 5 6 7" xfId="2181"/>
    <cellStyle name="Обычный 5 6 7 2" xfId="2182"/>
    <cellStyle name="Обычный 5 6 8" xfId="2183"/>
    <cellStyle name="Обычный 5 6 8 2" xfId="2184"/>
    <cellStyle name="Обычный 5 6 9" xfId="2185"/>
    <cellStyle name="Обычный 5 6 9 2" xfId="2186"/>
    <cellStyle name="Обычный 5 7" xfId="2187"/>
    <cellStyle name="Обычный 5 7 10" xfId="2188"/>
    <cellStyle name="Обычный 5 7 2" xfId="2189"/>
    <cellStyle name="Обычный 5 7 2 2" xfId="2190"/>
    <cellStyle name="Обычный 5 7 3" xfId="2191"/>
    <cellStyle name="Обычный 5 7 3 2" xfId="2192"/>
    <cellStyle name="Обычный 5 7 4" xfId="2193"/>
    <cellStyle name="Обычный 5 7 4 2" xfId="2194"/>
    <cellStyle name="Обычный 5 7 5" xfId="2195"/>
    <cellStyle name="Обычный 5 7 5 2" xfId="2196"/>
    <cellStyle name="Обычный 5 7 6" xfId="2197"/>
    <cellStyle name="Обычный 5 7 6 2" xfId="2198"/>
    <cellStyle name="Обычный 5 7 7" xfId="2199"/>
    <cellStyle name="Обычный 5 7 7 2" xfId="2200"/>
    <cellStyle name="Обычный 5 7 8" xfId="2201"/>
    <cellStyle name="Обычный 5 7 8 2" xfId="2202"/>
    <cellStyle name="Обычный 5 7 9" xfId="2203"/>
    <cellStyle name="Обычный 5 7 9 2" xfId="2204"/>
    <cellStyle name="Обычный 5 8" xfId="2205"/>
    <cellStyle name="Обычный 5 8 2" xfId="2206"/>
    <cellStyle name="Обычный 5 9" xfId="2207"/>
    <cellStyle name="Обычный 5 9 2" xfId="2208"/>
    <cellStyle name="Обычный 50" xfId="2209"/>
    <cellStyle name="Обычный 50 2" xfId="2210"/>
    <cellStyle name="Обычный 52" xfId="2211"/>
    <cellStyle name="Обычный 52 2" xfId="2212"/>
    <cellStyle name="Обычный 53" xfId="2213"/>
    <cellStyle name="Обычный 53 2" xfId="2214"/>
    <cellStyle name="Обычный 54" xfId="2215"/>
    <cellStyle name="Обычный 54 2" xfId="2216"/>
    <cellStyle name="Обычный 55" xfId="2217"/>
    <cellStyle name="Обычный 55 2" xfId="2218"/>
    <cellStyle name="Обычный 56" xfId="2219"/>
    <cellStyle name="Обычный 56 2" xfId="2220"/>
    <cellStyle name="Обычный 57" xfId="2221"/>
    <cellStyle name="Обычный 57 2" xfId="2222"/>
    <cellStyle name="Обычный 58" xfId="2223"/>
    <cellStyle name="Обычный 58 2" xfId="2224"/>
    <cellStyle name="Обычный 59" xfId="2225"/>
    <cellStyle name="Обычный 59 2" xfId="2226"/>
    <cellStyle name="Обычный 6" xfId="2227"/>
    <cellStyle name="Обычный 6 10" xfId="2228"/>
    <cellStyle name="Обычный 6 10 2" xfId="2229"/>
    <cellStyle name="Обычный 6 11" xfId="2230"/>
    <cellStyle name="Обычный 6 11 2" xfId="2231"/>
    <cellStyle name="Обычный 6 12" xfId="2232"/>
    <cellStyle name="Обычный 6 12 2" xfId="2233"/>
    <cellStyle name="Обычный 6 13" xfId="2234"/>
    <cellStyle name="Обычный 6 13 2" xfId="2235"/>
    <cellStyle name="Обычный 6 14" xfId="2236"/>
    <cellStyle name="Обычный 6 14 2" xfId="2237"/>
    <cellStyle name="Обычный 6 15" xfId="2238"/>
    <cellStyle name="Обычный 6 15 2" xfId="2239"/>
    <cellStyle name="Обычный 6 16" xfId="2240"/>
    <cellStyle name="Обычный 6 2" xfId="2241"/>
    <cellStyle name="Обычный 6 2 10" xfId="2242"/>
    <cellStyle name="Обычный 6 2 10 2" xfId="2243"/>
    <cellStyle name="Обычный 6 2 11" xfId="2244"/>
    <cellStyle name="Обычный 6 2 11 2" xfId="2245"/>
    <cellStyle name="Обычный 6 2 12" xfId="2246"/>
    <cellStyle name="Обычный 6 2 2" xfId="2247"/>
    <cellStyle name="Обычный 6 2 2 10" xfId="2248"/>
    <cellStyle name="Обычный 6 2 2 10 2" xfId="2249"/>
    <cellStyle name="Обычный 6 2 2 11" xfId="2250"/>
    <cellStyle name="Обычный 6 2 2 2" xfId="2251"/>
    <cellStyle name="Обычный 6 2 2 2 10" xfId="2252"/>
    <cellStyle name="Обычный 6 2 2 2 2" xfId="2253"/>
    <cellStyle name="Обычный 6 2 2 2 2 2" xfId="2254"/>
    <cellStyle name="Обычный 6 2 2 2 3" xfId="2255"/>
    <cellStyle name="Обычный 6 2 2 2 3 2" xfId="2256"/>
    <cellStyle name="Обычный 6 2 2 2 4" xfId="2257"/>
    <cellStyle name="Обычный 6 2 2 2 4 2" xfId="2258"/>
    <cellStyle name="Обычный 6 2 2 2 5" xfId="2259"/>
    <cellStyle name="Обычный 6 2 2 2 5 2" xfId="2260"/>
    <cellStyle name="Обычный 6 2 2 2 6" xfId="2261"/>
    <cellStyle name="Обычный 6 2 2 2 6 2" xfId="2262"/>
    <cellStyle name="Обычный 6 2 2 2 7" xfId="2263"/>
    <cellStyle name="Обычный 6 2 2 2 7 2" xfId="2264"/>
    <cellStyle name="Обычный 6 2 2 2 8" xfId="2265"/>
    <cellStyle name="Обычный 6 2 2 2 8 2" xfId="2266"/>
    <cellStyle name="Обычный 6 2 2 2 9" xfId="2267"/>
    <cellStyle name="Обычный 6 2 2 2 9 2" xfId="2268"/>
    <cellStyle name="Обычный 6 2 2 3" xfId="2269"/>
    <cellStyle name="Обычный 6 2 2 3 2" xfId="2270"/>
    <cellStyle name="Обычный 6 2 2 4" xfId="2271"/>
    <cellStyle name="Обычный 6 2 2 4 2" xfId="2272"/>
    <cellStyle name="Обычный 6 2 2 5" xfId="2273"/>
    <cellStyle name="Обычный 6 2 2 5 2" xfId="2274"/>
    <cellStyle name="Обычный 6 2 2 6" xfId="2275"/>
    <cellStyle name="Обычный 6 2 2 6 2" xfId="2276"/>
    <cellStyle name="Обычный 6 2 2 7" xfId="2277"/>
    <cellStyle name="Обычный 6 2 2 7 2" xfId="2278"/>
    <cellStyle name="Обычный 6 2 2 8" xfId="2279"/>
    <cellStyle name="Обычный 6 2 2 8 2" xfId="2280"/>
    <cellStyle name="Обычный 6 2 2 9" xfId="2281"/>
    <cellStyle name="Обычный 6 2 2 9 2" xfId="2282"/>
    <cellStyle name="Обычный 6 2 3" xfId="2283"/>
    <cellStyle name="Обычный 6 2 3 10" xfId="2284"/>
    <cellStyle name="Обычный 6 2 3 2" xfId="2285"/>
    <cellStyle name="Обычный 6 2 3 2 2" xfId="2286"/>
    <cellStyle name="Обычный 6 2 3 3" xfId="2287"/>
    <cellStyle name="Обычный 6 2 3 3 2" xfId="2288"/>
    <cellStyle name="Обычный 6 2 3 4" xfId="2289"/>
    <cellStyle name="Обычный 6 2 3 4 2" xfId="2290"/>
    <cellStyle name="Обычный 6 2 3 5" xfId="2291"/>
    <cellStyle name="Обычный 6 2 3 5 2" xfId="2292"/>
    <cellStyle name="Обычный 6 2 3 6" xfId="2293"/>
    <cellStyle name="Обычный 6 2 3 6 2" xfId="2294"/>
    <cellStyle name="Обычный 6 2 3 7" xfId="2295"/>
    <cellStyle name="Обычный 6 2 3 7 2" xfId="2296"/>
    <cellStyle name="Обычный 6 2 3 8" xfId="2297"/>
    <cellStyle name="Обычный 6 2 3 8 2" xfId="2298"/>
    <cellStyle name="Обычный 6 2 3 9" xfId="2299"/>
    <cellStyle name="Обычный 6 2 3 9 2" xfId="2300"/>
    <cellStyle name="Обычный 6 2 4" xfId="2301"/>
    <cellStyle name="Обычный 6 2 4 2" xfId="2302"/>
    <cellStyle name="Обычный 6 2 5" xfId="2303"/>
    <cellStyle name="Обычный 6 2 5 2" xfId="2304"/>
    <cellStyle name="Обычный 6 2 6" xfId="2305"/>
    <cellStyle name="Обычный 6 2 6 2" xfId="2306"/>
    <cellStyle name="Обычный 6 2 7" xfId="2307"/>
    <cellStyle name="Обычный 6 2 7 2" xfId="2308"/>
    <cellStyle name="Обычный 6 2 8" xfId="2309"/>
    <cellStyle name="Обычный 6 2 8 2" xfId="2310"/>
    <cellStyle name="Обычный 6 2 9" xfId="2311"/>
    <cellStyle name="Обычный 6 2 9 2" xfId="2312"/>
    <cellStyle name="Обычный 6 3" xfId="2313"/>
    <cellStyle name="Обычный 6 3 2" xfId="2314"/>
    <cellStyle name="Обычный 6 4" xfId="2315"/>
    <cellStyle name="Обычный 6 4 2" xfId="2316"/>
    <cellStyle name="Обычный 6 5" xfId="2317"/>
    <cellStyle name="Обычный 6 5 10" xfId="2318"/>
    <cellStyle name="Обычный 6 5 10 2" xfId="2319"/>
    <cellStyle name="Обычный 6 5 11" xfId="2320"/>
    <cellStyle name="Обычный 6 5 2" xfId="2321"/>
    <cellStyle name="Обычный 6 5 2 10" xfId="2322"/>
    <cellStyle name="Обычный 6 5 2 2" xfId="2323"/>
    <cellStyle name="Обычный 6 5 2 2 2" xfId="2324"/>
    <cellStyle name="Обычный 6 5 2 3" xfId="2325"/>
    <cellStyle name="Обычный 6 5 2 3 2" xfId="2326"/>
    <cellStyle name="Обычный 6 5 2 4" xfId="2327"/>
    <cellStyle name="Обычный 6 5 2 4 2" xfId="2328"/>
    <cellStyle name="Обычный 6 5 2 5" xfId="2329"/>
    <cellStyle name="Обычный 6 5 2 5 2" xfId="2330"/>
    <cellStyle name="Обычный 6 5 2 6" xfId="2331"/>
    <cellStyle name="Обычный 6 5 2 6 2" xfId="2332"/>
    <cellStyle name="Обычный 6 5 2 7" xfId="2333"/>
    <cellStyle name="Обычный 6 5 2 7 2" xfId="2334"/>
    <cellStyle name="Обычный 6 5 2 8" xfId="2335"/>
    <cellStyle name="Обычный 6 5 2 8 2" xfId="2336"/>
    <cellStyle name="Обычный 6 5 2 9" xfId="2337"/>
    <cellStyle name="Обычный 6 5 2 9 2" xfId="2338"/>
    <cellStyle name="Обычный 6 5 3" xfId="2339"/>
    <cellStyle name="Обычный 6 5 3 2" xfId="2340"/>
    <cellStyle name="Обычный 6 5 4" xfId="2341"/>
    <cellStyle name="Обычный 6 5 4 2" xfId="2342"/>
    <cellStyle name="Обычный 6 5 5" xfId="2343"/>
    <cellStyle name="Обычный 6 5 5 2" xfId="2344"/>
    <cellStyle name="Обычный 6 5 6" xfId="2345"/>
    <cellStyle name="Обычный 6 5 6 2" xfId="2346"/>
    <cellStyle name="Обычный 6 5 7" xfId="2347"/>
    <cellStyle name="Обычный 6 5 7 2" xfId="2348"/>
    <cellStyle name="Обычный 6 5 8" xfId="2349"/>
    <cellStyle name="Обычный 6 5 8 2" xfId="2350"/>
    <cellStyle name="Обычный 6 5 9" xfId="2351"/>
    <cellStyle name="Обычный 6 5 9 2" xfId="2352"/>
    <cellStyle name="Обычный 6 6" xfId="2353"/>
    <cellStyle name="Обычный 6 6 10" xfId="2354"/>
    <cellStyle name="Обычный 6 6 10 2" xfId="2355"/>
    <cellStyle name="Обычный 6 6 11" xfId="2356"/>
    <cellStyle name="Обычный 6 6 2" xfId="2357"/>
    <cellStyle name="Обычный 6 6 2 10" xfId="2358"/>
    <cellStyle name="Обычный 6 6 2 2" xfId="2359"/>
    <cellStyle name="Обычный 6 6 2 2 2" xfId="2360"/>
    <cellStyle name="Обычный 6 6 2 3" xfId="2361"/>
    <cellStyle name="Обычный 6 6 2 3 2" xfId="2362"/>
    <cellStyle name="Обычный 6 6 2 4" xfId="2363"/>
    <cellStyle name="Обычный 6 6 2 4 2" xfId="2364"/>
    <cellStyle name="Обычный 6 6 2 5" xfId="2365"/>
    <cellStyle name="Обычный 6 6 2 5 2" xfId="2366"/>
    <cellStyle name="Обычный 6 6 2 6" xfId="2367"/>
    <cellStyle name="Обычный 6 6 2 6 2" xfId="2368"/>
    <cellStyle name="Обычный 6 6 2 7" xfId="2369"/>
    <cellStyle name="Обычный 6 6 2 7 2" xfId="2370"/>
    <cellStyle name="Обычный 6 6 2 8" xfId="2371"/>
    <cellStyle name="Обычный 6 6 2 8 2" xfId="2372"/>
    <cellStyle name="Обычный 6 6 2 9" xfId="2373"/>
    <cellStyle name="Обычный 6 6 2 9 2" xfId="2374"/>
    <cellStyle name="Обычный 6 6 3" xfId="2375"/>
    <cellStyle name="Обычный 6 6 3 2" xfId="2376"/>
    <cellStyle name="Обычный 6 6 4" xfId="2377"/>
    <cellStyle name="Обычный 6 6 4 2" xfId="2378"/>
    <cellStyle name="Обычный 6 6 5" xfId="2379"/>
    <cellStyle name="Обычный 6 6 5 2" xfId="2380"/>
    <cellStyle name="Обычный 6 6 6" xfId="2381"/>
    <cellStyle name="Обычный 6 6 6 2" xfId="2382"/>
    <cellStyle name="Обычный 6 6 7" xfId="2383"/>
    <cellStyle name="Обычный 6 6 7 2" xfId="2384"/>
    <cellStyle name="Обычный 6 6 8" xfId="2385"/>
    <cellStyle name="Обычный 6 6 8 2" xfId="2386"/>
    <cellStyle name="Обычный 6 6 9" xfId="2387"/>
    <cellStyle name="Обычный 6 6 9 2" xfId="2388"/>
    <cellStyle name="Обычный 6 7" xfId="2389"/>
    <cellStyle name="Обычный 6 7 10" xfId="2390"/>
    <cellStyle name="Обычный 6 7 2" xfId="2391"/>
    <cellStyle name="Обычный 6 7 2 2" xfId="2392"/>
    <cellStyle name="Обычный 6 7 3" xfId="2393"/>
    <cellStyle name="Обычный 6 7 3 2" xfId="2394"/>
    <cellStyle name="Обычный 6 7 4" xfId="2395"/>
    <cellStyle name="Обычный 6 7 4 2" xfId="2396"/>
    <cellStyle name="Обычный 6 7 5" xfId="2397"/>
    <cellStyle name="Обычный 6 7 5 2" xfId="2398"/>
    <cellStyle name="Обычный 6 7 6" xfId="2399"/>
    <cellStyle name="Обычный 6 7 6 2" xfId="2400"/>
    <cellStyle name="Обычный 6 7 7" xfId="2401"/>
    <cellStyle name="Обычный 6 7 7 2" xfId="2402"/>
    <cellStyle name="Обычный 6 7 8" xfId="2403"/>
    <cellStyle name="Обычный 6 7 8 2" xfId="2404"/>
    <cellStyle name="Обычный 6 7 9" xfId="2405"/>
    <cellStyle name="Обычный 6 7 9 2" xfId="2406"/>
    <cellStyle name="Обычный 6 8" xfId="2407"/>
    <cellStyle name="Обычный 6 8 2" xfId="2408"/>
    <cellStyle name="Обычный 6 9" xfId="2409"/>
    <cellStyle name="Обычный 6 9 2" xfId="2410"/>
    <cellStyle name="Обычный 60" xfId="2411"/>
    <cellStyle name="Обычный 60 2" xfId="2412"/>
    <cellStyle name="Обычный 61" xfId="2413"/>
    <cellStyle name="Обычный 61 2" xfId="2414"/>
    <cellStyle name="Обычный 62" xfId="2415"/>
    <cellStyle name="Обычный 62 2" xfId="2416"/>
    <cellStyle name="Обычный 63" xfId="2417"/>
    <cellStyle name="Обычный 63 2" xfId="2418"/>
    <cellStyle name="Обычный 64" xfId="2419"/>
    <cellStyle name="Обычный 64 2" xfId="2420"/>
    <cellStyle name="Обычный 65" xfId="2421"/>
    <cellStyle name="Обычный 65 2" xfId="2422"/>
    <cellStyle name="Обычный 66" xfId="2423"/>
    <cellStyle name="Обычный 66 2" xfId="2424"/>
    <cellStyle name="Обычный 67" xfId="2425"/>
    <cellStyle name="Обычный 67 2" xfId="2426"/>
    <cellStyle name="Обычный 68" xfId="2427"/>
    <cellStyle name="Обычный 68 2" xfId="2428"/>
    <cellStyle name="Обычный 69" xfId="2429"/>
    <cellStyle name="Обычный 69 2" xfId="2430"/>
    <cellStyle name="Обычный 7" xfId="2431"/>
    <cellStyle name="Обычный 7 10" xfId="2432"/>
    <cellStyle name="Обычный 7 10 10" xfId="2433"/>
    <cellStyle name="Обычный 7 10 10 2" xfId="2434"/>
    <cellStyle name="Обычный 7 10 11" xfId="2435"/>
    <cellStyle name="Обычный 7 10 2" xfId="2436"/>
    <cellStyle name="Обычный 7 10 2 10" xfId="2437"/>
    <cellStyle name="Обычный 7 10 2 2" xfId="2438"/>
    <cellStyle name="Обычный 7 10 2 2 2" xfId="2439"/>
    <cellStyle name="Обычный 7 10 2 3" xfId="2440"/>
    <cellStyle name="Обычный 7 10 2 3 2" xfId="2441"/>
    <cellStyle name="Обычный 7 10 2 4" xfId="2442"/>
    <cellStyle name="Обычный 7 10 2 4 2" xfId="2443"/>
    <cellStyle name="Обычный 7 10 2 5" xfId="2444"/>
    <cellStyle name="Обычный 7 10 2 5 2" xfId="2445"/>
    <cellStyle name="Обычный 7 10 2 6" xfId="2446"/>
    <cellStyle name="Обычный 7 10 2 6 2" xfId="2447"/>
    <cellStyle name="Обычный 7 10 2 7" xfId="2448"/>
    <cellStyle name="Обычный 7 10 2 7 2" xfId="2449"/>
    <cellStyle name="Обычный 7 10 2 8" xfId="2450"/>
    <cellStyle name="Обычный 7 10 2 8 2" xfId="2451"/>
    <cellStyle name="Обычный 7 10 2 9" xfId="2452"/>
    <cellStyle name="Обычный 7 10 2 9 2" xfId="2453"/>
    <cellStyle name="Обычный 7 10 3" xfId="2454"/>
    <cellStyle name="Обычный 7 10 3 2" xfId="2455"/>
    <cellStyle name="Обычный 7 10 4" xfId="2456"/>
    <cellStyle name="Обычный 7 10 4 2" xfId="2457"/>
    <cellStyle name="Обычный 7 10 5" xfId="2458"/>
    <cellStyle name="Обычный 7 10 5 2" xfId="2459"/>
    <cellStyle name="Обычный 7 10 6" xfId="2460"/>
    <cellStyle name="Обычный 7 10 6 2" xfId="2461"/>
    <cellStyle name="Обычный 7 10 7" xfId="2462"/>
    <cellStyle name="Обычный 7 10 7 2" xfId="2463"/>
    <cellStyle name="Обычный 7 10 8" xfId="2464"/>
    <cellStyle name="Обычный 7 10 8 2" xfId="2465"/>
    <cellStyle name="Обычный 7 10 9" xfId="2466"/>
    <cellStyle name="Обычный 7 10 9 2" xfId="2467"/>
    <cellStyle name="Обычный 7 100" xfId="2468"/>
    <cellStyle name="Обычный 7 100 2" xfId="2469"/>
    <cellStyle name="Обычный 7 101" xfId="2470"/>
    <cellStyle name="Обычный 7 101 2" xfId="2471"/>
    <cellStyle name="Обычный 7 102" xfId="2472"/>
    <cellStyle name="Обычный 7 102 2" xfId="2473"/>
    <cellStyle name="Обычный 7 103" xfId="2474"/>
    <cellStyle name="Обычный 7 103 2" xfId="2475"/>
    <cellStyle name="Обычный 7 104" xfId="2476"/>
    <cellStyle name="Обычный 7 104 2" xfId="2477"/>
    <cellStyle name="Обычный 7 105" xfId="2478"/>
    <cellStyle name="Обычный 7 105 2" xfId="2479"/>
    <cellStyle name="Обычный 7 106" xfId="2480"/>
    <cellStyle name="Обычный 7 106 2" xfId="2481"/>
    <cellStyle name="Обычный 7 107" xfId="2482"/>
    <cellStyle name="Обычный 7 107 2" xfId="2483"/>
    <cellStyle name="Обычный 7 108" xfId="2484"/>
    <cellStyle name="Обычный 7 108 2" xfId="2485"/>
    <cellStyle name="Обычный 7 109" xfId="2486"/>
    <cellStyle name="Обычный 7 109 2" xfId="2487"/>
    <cellStyle name="Обычный 7 11" xfId="2488"/>
    <cellStyle name="Обычный 7 11 10" xfId="2489"/>
    <cellStyle name="Обычный 7 11 10 2" xfId="2490"/>
    <cellStyle name="Обычный 7 11 11" xfId="2491"/>
    <cellStyle name="Обычный 7 11 2" xfId="2492"/>
    <cellStyle name="Обычный 7 11 2 10" xfId="2493"/>
    <cellStyle name="Обычный 7 11 2 2" xfId="2494"/>
    <cellStyle name="Обычный 7 11 2 2 2" xfId="2495"/>
    <cellStyle name="Обычный 7 11 2 3" xfId="2496"/>
    <cellStyle name="Обычный 7 11 2 3 2" xfId="2497"/>
    <cellStyle name="Обычный 7 11 2 4" xfId="2498"/>
    <cellStyle name="Обычный 7 11 2 4 2" xfId="2499"/>
    <cellStyle name="Обычный 7 11 2 5" xfId="2500"/>
    <cellStyle name="Обычный 7 11 2 5 2" xfId="2501"/>
    <cellStyle name="Обычный 7 11 2 6" xfId="2502"/>
    <cellStyle name="Обычный 7 11 2 6 2" xfId="2503"/>
    <cellStyle name="Обычный 7 11 2 7" xfId="2504"/>
    <cellStyle name="Обычный 7 11 2 7 2" xfId="2505"/>
    <cellStyle name="Обычный 7 11 2 8" xfId="2506"/>
    <cellStyle name="Обычный 7 11 2 8 2" xfId="2507"/>
    <cellStyle name="Обычный 7 11 2 9" xfId="2508"/>
    <cellStyle name="Обычный 7 11 2 9 2" xfId="2509"/>
    <cellStyle name="Обычный 7 11 3" xfId="2510"/>
    <cellStyle name="Обычный 7 11 3 2" xfId="2511"/>
    <cellStyle name="Обычный 7 11 4" xfId="2512"/>
    <cellStyle name="Обычный 7 11 4 2" xfId="2513"/>
    <cellStyle name="Обычный 7 11 5" xfId="2514"/>
    <cellStyle name="Обычный 7 11 5 2" xfId="2515"/>
    <cellStyle name="Обычный 7 11 6" xfId="2516"/>
    <cellStyle name="Обычный 7 11 6 2" xfId="2517"/>
    <cellStyle name="Обычный 7 11 7" xfId="2518"/>
    <cellStyle name="Обычный 7 11 7 2" xfId="2519"/>
    <cellStyle name="Обычный 7 11 8" xfId="2520"/>
    <cellStyle name="Обычный 7 11 8 2" xfId="2521"/>
    <cellStyle name="Обычный 7 11 9" xfId="2522"/>
    <cellStyle name="Обычный 7 11 9 2" xfId="2523"/>
    <cellStyle name="Обычный 7 110" xfId="2524"/>
    <cellStyle name="Обычный 7 110 2" xfId="2525"/>
    <cellStyle name="Обычный 7 111" xfId="2526"/>
    <cellStyle name="Обычный 7 111 2" xfId="2527"/>
    <cellStyle name="Обычный 7 112" xfId="2528"/>
    <cellStyle name="Обычный 7 112 2" xfId="2529"/>
    <cellStyle name="Обычный 7 113" xfId="2530"/>
    <cellStyle name="Обычный 7 113 2" xfId="2531"/>
    <cellStyle name="Обычный 7 114" xfId="2532"/>
    <cellStyle name="Обычный 7 114 2" xfId="2533"/>
    <cellStyle name="Обычный 7 115" xfId="2534"/>
    <cellStyle name="Обычный 7 115 2" xfId="2535"/>
    <cellStyle name="Обычный 7 116" xfId="2536"/>
    <cellStyle name="Обычный 7 116 2" xfId="2537"/>
    <cellStyle name="Обычный 7 117" xfId="2538"/>
    <cellStyle name="Обычный 7 117 2" xfId="2539"/>
    <cellStyle name="Обычный 7 118" xfId="2540"/>
    <cellStyle name="Обычный 7 118 2" xfId="2541"/>
    <cellStyle name="Обычный 7 119" xfId="2542"/>
    <cellStyle name="Обычный 7 119 2" xfId="2543"/>
    <cellStyle name="Обычный 7 12" xfId="2544"/>
    <cellStyle name="Обычный 7 12 10" xfId="2545"/>
    <cellStyle name="Обычный 7 12 2" xfId="2546"/>
    <cellStyle name="Обычный 7 12 2 2" xfId="2547"/>
    <cellStyle name="Обычный 7 12 3" xfId="2548"/>
    <cellStyle name="Обычный 7 12 3 2" xfId="2549"/>
    <cellStyle name="Обычный 7 12 4" xfId="2550"/>
    <cellStyle name="Обычный 7 12 4 2" xfId="2551"/>
    <cellStyle name="Обычный 7 12 5" xfId="2552"/>
    <cellStyle name="Обычный 7 12 5 2" xfId="2553"/>
    <cellStyle name="Обычный 7 12 6" xfId="2554"/>
    <cellStyle name="Обычный 7 12 6 2" xfId="2555"/>
    <cellStyle name="Обычный 7 12 7" xfId="2556"/>
    <cellStyle name="Обычный 7 12 7 2" xfId="2557"/>
    <cellStyle name="Обычный 7 12 8" xfId="2558"/>
    <cellStyle name="Обычный 7 12 8 2" xfId="2559"/>
    <cellStyle name="Обычный 7 12 9" xfId="2560"/>
    <cellStyle name="Обычный 7 12 9 2" xfId="2561"/>
    <cellStyle name="Обычный 7 120" xfId="2562"/>
    <cellStyle name="Обычный 7 120 2" xfId="2563"/>
    <cellStyle name="Обычный 7 121" xfId="2564"/>
    <cellStyle name="Обычный 7 121 2" xfId="2565"/>
    <cellStyle name="Обычный 7 122" xfId="2566"/>
    <cellStyle name="Обычный 7 122 2" xfId="2567"/>
    <cellStyle name="Обычный 7 123" xfId="2568"/>
    <cellStyle name="Обычный 7 123 2" xfId="2569"/>
    <cellStyle name="Обычный 7 124" xfId="2570"/>
    <cellStyle name="Обычный 7 124 2" xfId="2571"/>
    <cellStyle name="Обычный 7 125" xfId="2572"/>
    <cellStyle name="Обычный 7 125 2" xfId="2573"/>
    <cellStyle name="Обычный 7 126" xfId="2574"/>
    <cellStyle name="Обычный 7 126 2" xfId="2575"/>
    <cellStyle name="Обычный 7 127" xfId="2576"/>
    <cellStyle name="Обычный 7 127 2" xfId="2577"/>
    <cellStyle name="Обычный 7 128" xfId="2578"/>
    <cellStyle name="Обычный 7 128 2" xfId="2579"/>
    <cellStyle name="Обычный 7 129" xfId="2580"/>
    <cellStyle name="Обычный 7 129 2" xfId="2581"/>
    <cellStyle name="Обычный 7 13" xfId="2582"/>
    <cellStyle name="Обычный 7 13 2" xfId="2583"/>
    <cellStyle name="Обычный 7 13 2 2" xfId="2584"/>
    <cellStyle name="Обычный 7 13 3" xfId="2585"/>
    <cellStyle name="Обычный 7 130" xfId="2586"/>
    <cellStyle name="Обычный 7 130 2" xfId="2587"/>
    <cellStyle name="Обычный 7 131" xfId="2588"/>
    <cellStyle name="Обычный 7 131 2" xfId="2589"/>
    <cellStyle name="Обычный 7 132" xfId="2590"/>
    <cellStyle name="Обычный 7 132 2" xfId="2591"/>
    <cellStyle name="Обычный 7 133" xfId="2592"/>
    <cellStyle name="Обычный 7 133 2" xfId="2593"/>
    <cellStyle name="Обычный 7 134" xfId="2594"/>
    <cellStyle name="Обычный 7 134 2" xfId="2595"/>
    <cellStyle name="Обычный 7 135" xfId="2596"/>
    <cellStyle name="Обычный 7 135 2" xfId="2597"/>
    <cellStyle name="Обычный 7 136" xfId="2598"/>
    <cellStyle name="Обычный 7 136 2" xfId="2599"/>
    <cellStyle name="Обычный 7 137" xfId="2600"/>
    <cellStyle name="Обычный 7 137 2" xfId="2601"/>
    <cellStyle name="Обычный 7 138" xfId="2602"/>
    <cellStyle name="Обычный 7 138 2" xfId="2603"/>
    <cellStyle name="Обычный 7 139" xfId="2604"/>
    <cellStyle name="Обычный 7 139 2" xfId="2605"/>
    <cellStyle name="Обычный 7 14" xfId="2606"/>
    <cellStyle name="Обычный 7 14 2" xfId="2607"/>
    <cellStyle name="Обычный 7 14 2 2" xfId="2608"/>
    <cellStyle name="Обычный 7 14 3" xfId="2609"/>
    <cellStyle name="Обычный 7 140" xfId="2610"/>
    <cellStyle name="Обычный 7 140 2" xfId="2611"/>
    <cellStyle name="Обычный 7 141" xfId="2612"/>
    <cellStyle name="Обычный 7 141 2" xfId="2613"/>
    <cellStyle name="Обычный 7 142" xfId="2614"/>
    <cellStyle name="Обычный 7 142 2" xfId="2615"/>
    <cellStyle name="Обычный 7 143" xfId="2616"/>
    <cellStyle name="Обычный 7 143 2" xfId="2617"/>
    <cellStyle name="Обычный 7 144" xfId="2618"/>
    <cellStyle name="Обычный 7 144 2" xfId="2619"/>
    <cellStyle name="Обычный 7 145" xfId="2620"/>
    <cellStyle name="Обычный 7 145 2" xfId="2621"/>
    <cellStyle name="Обычный 7 146" xfId="2622"/>
    <cellStyle name="Обычный 7 146 2" xfId="2623"/>
    <cellStyle name="Обычный 7 147" xfId="2624"/>
    <cellStyle name="Обычный 7 147 2" xfId="2625"/>
    <cellStyle name="Обычный 7 148" xfId="2626"/>
    <cellStyle name="Обычный 7 148 2" xfId="2627"/>
    <cellStyle name="Обычный 7 149" xfId="2628"/>
    <cellStyle name="Обычный 7 149 2" xfId="2629"/>
    <cellStyle name="Обычный 7 15" xfId="2630"/>
    <cellStyle name="Обычный 7 15 2" xfId="2631"/>
    <cellStyle name="Обычный 7 15 2 2" xfId="2632"/>
    <cellStyle name="Обычный 7 15 3" xfId="2633"/>
    <cellStyle name="Обычный 7 150" xfId="2634"/>
    <cellStyle name="Обычный 7 150 2" xfId="2635"/>
    <cellStyle name="Обычный 7 151" xfId="2636"/>
    <cellStyle name="Обычный 7 151 2" xfId="2637"/>
    <cellStyle name="Обычный 7 152" xfId="2638"/>
    <cellStyle name="Обычный 7 152 2" xfId="2639"/>
    <cellStyle name="Обычный 7 153" xfId="2640"/>
    <cellStyle name="Обычный 7 153 2" xfId="2641"/>
    <cellStyle name="Обычный 7 154" xfId="2642"/>
    <cellStyle name="Обычный 7 154 2" xfId="2643"/>
    <cellStyle name="Обычный 7 155" xfId="2644"/>
    <cellStyle name="Обычный 7 155 2" xfId="2645"/>
    <cellStyle name="Обычный 7 156" xfId="2646"/>
    <cellStyle name="Обычный 7 156 2" xfId="2647"/>
    <cellStyle name="Обычный 7 157" xfId="2648"/>
    <cellStyle name="Обычный 7 157 2" xfId="2649"/>
    <cellStyle name="Обычный 7 158" xfId="2650"/>
    <cellStyle name="Обычный 7 158 2" xfId="2651"/>
    <cellStyle name="Обычный 7 159" xfId="2652"/>
    <cellStyle name="Обычный 7 159 2" xfId="2653"/>
    <cellStyle name="Обычный 7 16" xfId="2654"/>
    <cellStyle name="Обычный 7 16 2" xfId="2655"/>
    <cellStyle name="Обычный 7 16 2 2" xfId="2656"/>
    <cellStyle name="Обычный 7 16 3" xfId="2657"/>
    <cellStyle name="Обычный 7 160" xfId="2658"/>
    <cellStyle name="Обычный 7 160 2" xfId="2659"/>
    <cellStyle name="Обычный 7 161" xfId="2660"/>
    <cellStyle name="Обычный 7 161 2" xfId="2661"/>
    <cellStyle name="Обычный 7 162" xfId="2662"/>
    <cellStyle name="Обычный 7 162 2" xfId="2663"/>
    <cellStyle name="Обычный 7 163" xfId="2664"/>
    <cellStyle name="Обычный 7 163 2" xfId="2665"/>
    <cellStyle name="Обычный 7 164" xfId="2666"/>
    <cellStyle name="Обычный 7 164 2" xfId="2667"/>
    <cellStyle name="Обычный 7 165" xfId="2668"/>
    <cellStyle name="Обычный 7 165 2" xfId="2669"/>
    <cellStyle name="Обычный 7 166" xfId="2670"/>
    <cellStyle name="Обычный 7 166 2" xfId="2671"/>
    <cellStyle name="Обычный 7 167" xfId="2672"/>
    <cellStyle name="Обычный 7 167 2" xfId="2673"/>
    <cellStyle name="Обычный 7 168" xfId="2674"/>
    <cellStyle name="Обычный 7 168 2" xfId="2675"/>
    <cellStyle name="Обычный 7 169" xfId="2676"/>
    <cellStyle name="Обычный 7 169 2" xfId="2677"/>
    <cellStyle name="Обычный 7 17" xfId="2678"/>
    <cellStyle name="Обычный 7 17 2" xfId="2679"/>
    <cellStyle name="Обычный 7 17 2 2" xfId="2680"/>
    <cellStyle name="Обычный 7 17 3" xfId="2681"/>
    <cellStyle name="Обычный 7 170" xfId="2682"/>
    <cellStyle name="Обычный 7 170 2" xfId="2683"/>
    <cellStyle name="Обычный 7 171" xfId="2684"/>
    <cellStyle name="Обычный 7 171 2" xfId="2685"/>
    <cellStyle name="Обычный 7 172" xfId="2686"/>
    <cellStyle name="Обычный 7 172 2" xfId="2687"/>
    <cellStyle name="Обычный 7 173" xfId="2688"/>
    <cellStyle name="Обычный 7 173 2" xfId="2689"/>
    <cellStyle name="Обычный 7 174" xfId="2690"/>
    <cellStyle name="Обычный 7 174 2" xfId="2691"/>
    <cellStyle name="Обычный 7 175" xfId="2692"/>
    <cellStyle name="Обычный 7 175 2" xfId="2693"/>
    <cellStyle name="Обычный 7 176" xfId="2694"/>
    <cellStyle name="Обычный 7 176 2" xfId="2695"/>
    <cellStyle name="Обычный 7 177" xfId="2696"/>
    <cellStyle name="Обычный 7 177 2" xfId="2697"/>
    <cellStyle name="Обычный 7 178" xfId="2698"/>
    <cellStyle name="Обычный 7 178 2" xfId="2699"/>
    <cellStyle name="Обычный 7 179" xfId="2700"/>
    <cellStyle name="Обычный 7 179 2" xfId="2701"/>
    <cellStyle name="Обычный 7 18" xfId="2702"/>
    <cellStyle name="Обычный 7 18 2" xfId="2703"/>
    <cellStyle name="Обычный 7 18 2 2" xfId="2704"/>
    <cellStyle name="Обычный 7 18 3" xfId="2705"/>
    <cellStyle name="Обычный 7 180" xfId="2706"/>
    <cellStyle name="Обычный 7 180 2" xfId="2707"/>
    <cellStyle name="Обычный 7 181" xfId="2708"/>
    <cellStyle name="Обычный 7 181 2" xfId="2709"/>
    <cellStyle name="Обычный 7 182" xfId="2710"/>
    <cellStyle name="Обычный 7 182 2" xfId="2711"/>
    <cellStyle name="Обычный 7 183" xfId="2712"/>
    <cellStyle name="Обычный 7 183 2" xfId="2713"/>
    <cellStyle name="Обычный 7 184" xfId="2714"/>
    <cellStyle name="Обычный 7 184 2" xfId="2715"/>
    <cellStyle name="Обычный 7 185" xfId="2716"/>
    <cellStyle name="Обычный 7 185 2" xfId="2717"/>
    <cellStyle name="Обычный 7 186" xfId="2718"/>
    <cellStyle name="Обычный 7 186 2" xfId="2719"/>
    <cellStyle name="Обычный 7 187" xfId="2720"/>
    <cellStyle name="Обычный 7 187 2" xfId="2721"/>
    <cellStyle name="Обычный 7 188" xfId="2722"/>
    <cellStyle name="Обычный 7 188 2" xfId="2723"/>
    <cellStyle name="Обычный 7 189" xfId="2724"/>
    <cellStyle name="Обычный 7 189 2" xfId="2725"/>
    <cellStyle name="Обычный 7 19" xfId="2726"/>
    <cellStyle name="Обычный 7 19 2" xfId="2727"/>
    <cellStyle name="Обычный 7 19 2 2" xfId="2728"/>
    <cellStyle name="Обычный 7 19 3" xfId="2729"/>
    <cellStyle name="Обычный 7 190" xfId="2730"/>
    <cellStyle name="Обычный 7 190 2" xfId="2731"/>
    <cellStyle name="Обычный 7 191" xfId="2732"/>
    <cellStyle name="Обычный 7 191 2" xfId="2733"/>
    <cellStyle name="Обычный 7 192" xfId="2734"/>
    <cellStyle name="Обычный 7 192 2" xfId="2735"/>
    <cellStyle name="Обычный 7 193" xfId="2736"/>
    <cellStyle name="Обычный 7 193 2" xfId="2737"/>
    <cellStyle name="Обычный 7 194" xfId="2738"/>
    <cellStyle name="Обычный 7 194 2" xfId="2739"/>
    <cellStyle name="Обычный 7 195" xfId="2740"/>
    <cellStyle name="Обычный 7 195 2" xfId="2741"/>
    <cellStyle name="Обычный 7 196" xfId="2742"/>
    <cellStyle name="Обычный 7 196 2" xfId="2743"/>
    <cellStyle name="Обычный 7 197" xfId="2744"/>
    <cellStyle name="Обычный 7 197 2" xfId="2745"/>
    <cellStyle name="Обычный 7 198" xfId="2746"/>
    <cellStyle name="Обычный 7 198 2" xfId="2747"/>
    <cellStyle name="Обычный 7 199" xfId="2748"/>
    <cellStyle name="Обычный 7 199 2" xfId="2749"/>
    <cellStyle name="Обычный 7 2" xfId="2750"/>
    <cellStyle name="Обычный 7 2 10" xfId="2751"/>
    <cellStyle name="Обычный 7 2 10 2" xfId="2752"/>
    <cellStyle name="Обычный 7 2 11" xfId="2753"/>
    <cellStyle name="Обычный 7 2 11 2" xfId="2754"/>
    <cellStyle name="Обычный 7 2 12" xfId="2755"/>
    <cellStyle name="Обычный 7 2 12 2" xfId="2756"/>
    <cellStyle name="Обычный 7 2 13" xfId="2757"/>
    <cellStyle name="Обычный 7 2 13 2" xfId="2758"/>
    <cellStyle name="Обычный 7 2 14" xfId="2759"/>
    <cellStyle name="Обычный 7 2 14 2" xfId="2760"/>
    <cellStyle name="Обычный 7 2 15" xfId="2761"/>
    <cellStyle name="Обычный 7 2 15 2" xfId="2762"/>
    <cellStyle name="Обычный 7 2 16" xfId="2763"/>
    <cellStyle name="Обычный 7 2 16 2" xfId="2764"/>
    <cellStyle name="Обычный 7 2 17" xfId="2765"/>
    <cellStyle name="Обычный 7 2 17 2" xfId="2766"/>
    <cellStyle name="Обычный 7 2 18" xfId="2767"/>
    <cellStyle name="Обычный 7 2 2" xfId="2768"/>
    <cellStyle name="Обычный 7 2 2 2" xfId="2769"/>
    <cellStyle name="Обычный 7 2 2 3" xfId="2770"/>
    <cellStyle name="Обычный 7 2 3" xfId="2771"/>
    <cellStyle name="Обычный 7 2 3 10" xfId="2772"/>
    <cellStyle name="Обычный 7 2 3 10 2" xfId="2773"/>
    <cellStyle name="Обычный 7 2 3 11" xfId="2774"/>
    <cellStyle name="Обычный 7 2 3 11 2" xfId="2775"/>
    <cellStyle name="Обычный 7 2 3 12" xfId="2776"/>
    <cellStyle name="Обычный 7 2 3 12 2" xfId="2777"/>
    <cellStyle name="Обычный 7 2 3 13" xfId="2778"/>
    <cellStyle name="Обычный 7 2 3 13 2" xfId="2779"/>
    <cellStyle name="Обычный 7 2 3 14" xfId="2780"/>
    <cellStyle name="Обычный 7 2 3 14 2" xfId="2781"/>
    <cellStyle name="Обычный 7 2 3 15" xfId="2782"/>
    <cellStyle name="Обычный 7 2 3 2" xfId="2783"/>
    <cellStyle name="Обычный 7 2 3 2 10" xfId="2784"/>
    <cellStyle name="Обычный 7 2 3 2 10 2" xfId="2785"/>
    <cellStyle name="Обычный 7 2 3 2 11" xfId="2786"/>
    <cellStyle name="Обычный 7 2 3 2 2" xfId="2787"/>
    <cellStyle name="Обычный 7 2 3 2 2 10" xfId="2788"/>
    <cellStyle name="Обычный 7 2 3 2 2 2" xfId="2789"/>
    <cellStyle name="Обычный 7 2 3 2 2 2 2" xfId="2790"/>
    <cellStyle name="Обычный 7 2 3 2 2 3" xfId="2791"/>
    <cellStyle name="Обычный 7 2 3 2 2 3 2" xfId="2792"/>
    <cellStyle name="Обычный 7 2 3 2 2 4" xfId="2793"/>
    <cellStyle name="Обычный 7 2 3 2 2 4 2" xfId="2794"/>
    <cellStyle name="Обычный 7 2 3 2 2 5" xfId="2795"/>
    <cellStyle name="Обычный 7 2 3 2 2 5 2" xfId="2796"/>
    <cellStyle name="Обычный 7 2 3 2 2 6" xfId="2797"/>
    <cellStyle name="Обычный 7 2 3 2 2 6 2" xfId="2798"/>
    <cellStyle name="Обычный 7 2 3 2 2 7" xfId="2799"/>
    <cellStyle name="Обычный 7 2 3 2 2 7 2" xfId="2800"/>
    <cellStyle name="Обычный 7 2 3 2 2 8" xfId="2801"/>
    <cellStyle name="Обычный 7 2 3 2 2 8 2" xfId="2802"/>
    <cellStyle name="Обычный 7 2 3 2 2 9" xfId="2803"/>
    <cellStyle name="Обычный 7 2 3 2 2 9 2" xfId="2804"/>
    <cellStyle name="Обычный 7 2 3 2 3" xfId="2805"/>
    <cellStyle name="Обычный 7 2 3 2 3 2" xfId="2806"/>
    <cellStyle name="Обычный 7 2 3 2 4" xfId="2807"/>
    <cellStyle name="Обычный 7 2 3 2 4 2" xfId="2808"/>
    <cellStyle name="Обычный 7 2 3 2 5" xfId="2809"/>
    <cellStyle name="Обычный 7 2 3 2 5 2" xfId="2810"/>
    <cellStyle name="Обычный 7 2 3 2 6" xfId="2811"/>
    <cellStyle name="Обычный 7 2 3 2 6 2" xfId="2812"/>
    <cellStyle name="Обычный 7 2 3 2 7" xfId="2813"/>
    <cellStyle name="Обычный 7 2 3 2 7 2" xfId="2814"/>
    <cellStyle name="Обычный 7 2 3 2 8" xfId="2815"/>
    <cellStyle name="Обычный 7 2 3 2 8 2" xfId="2816"/>
    <cellStyle name="Обычный 7 2 3 2 9" xfId="2817"/>
    <cellStyle name="Обычный 7 2 3 2 9 2" xfId="2818"/>
    <cellStyle name="Обычный 7 2 3 3" xfId="2819"/>
    <cellStyle name="Обычный 7 2 3 3 10" xfId="2820"/>
    <cellStyle name="Обычный 7 2 3 3 10 2" xfId="2821"/>
    <cellStyle name="Обычный 7 2 3 3 11" xfId="2822"/>
    <cellStyle name="Обычный 7 2 3 3 2" xfId="2823"/>
    <cellStyle name="Обычный 7 2 3 3 2 10" xfId="2824"/>
    <cellStyle name="Обычный 7 2 3 3 2 2" xfId="2825"/>
    <cellStyle name="Обычный 7 2 3 3 2 2 2" xfId="2826"/>
    <cellStyle name="Обычный 7 2 3 3 2 3" xfId="2827"/>
    <cellStyle name="Обычный 7 2 3 3 2 3 2" xfId="2828"/>
    <cellStyle name="Обычный 7 2 3 3 2 4" xfId="2829"/>
    <cellStyle name="Обычный 7 2 3 3 2 4 2" xfId="2830"/>
    <cellStyle name="Обычный 7 2 3 3 2 5" xfId="2831"/>
    <cellStyle name="Обычный 7 2 3 3 2 5 2" xfId="2832"/>
    <cellStyle name="Обычный 7 2 3 3 2 6" xfId="2833"/>
    <cellStyle name="Обычный 7 2 3 3 2 6 2" xfId="2834"/>
    <cellStyle name="Обычный 7 2 3 3 2 7" xfId="2835"/>
    <cellStyle name="Обычный 7 2 3 3 2 7 2" xfId="2836"/>
    <cellStyle name="Обычный 7 2 3 3 2 8" xfId="2837"/>
    <cellStyle name="Обычный 7 2 3 3 2 8 2" xfId="2838"/>
    <cellStyle name="Обычный 7 2 3 3 2 9" xfId="2839"/>
    <cellStyle name="Обычный 7 2 3 3 2 9 2" xfId="2840"/>
    <cellStyle name="Обычный 7 2 3 3 3" xfId="2841"/>
    <cellStyle name="Обычный 7 2 3 3 3 2" xfId="2842"/>
    <cellStyle name="Обычный 7 2 3 3 4" xfId="2843"/>
    <cellStyle name="Обычный 7 2 3 3 4 2" xfId="2844"/>
    <cellStyle name="Обычный 7 2 3 3 5" xfId="2845"/>
    <cellStyle name="Обычный 7 2 3 3 5 2" xfId="2846"/>
    <cellStyle name="Обычный 7 2 3 3 6" xfId="2847"/>
    <cellStyle name="Обычный 7 2 3 3 6 2" xfId="2848"/>
    <cellStyle name="Обычный 7 2 3 3 7" xfId="2849"/>
    <cellStyle name="Обычный 7 2 3 3 7 2" xfId="2850"/>
    <cellStyle name="Обычный 7 2 3 3 8" xfId="2851"/>
    <cellStyle name="Обычный 7 2 3 3 8 2" xfId="2852"/>
    <cellStyle name="Обычный 7 2 3 3 9" xfId="2853"/>
    <cellStyle name="Обычный 7 2 3 3 9 2" xfId="2854"/>
    <cellStyle name="Обычный 7 2 3 4" xfId="2855"/>
    <cellStyle name="Обычный 7 2 3 4 10" xfId="2856"/>
    <cellStyle name="Обычный 7 2 3 4 10 2" xfId="2857"/>
    <cellStyle name="Обычный 7 2 3 4 11" xfId="2858"/>
    <cellStyle name="Обычный 7 2 3 4 2" xfId="2859"/>
    <cellStyle name="Обычный 7 2 3 4 2 10" xfId="2860"/>
    <cellStyle name="Обычный 7 2 3 4 2 2" xfId="2861"/>
    <cellStyle name="Обычный 7 2 3 4 2 2 2" xfId="2862"/>
    <cellStyle name="Обычный 7 2 3 4 2 3" xfId="2863"/>
    <cellStyle name="Обычный 7 2 3 4 2 3 2" xfId="2864"/>
    <cellStyle name="Обычный 7 2 3 4 2 4" xfId="2865"/>
    <cellStyle name="Обычный 7 2 3 4 2 4 2" xfId="2866"/>
    <cellStyle name="Обычный 7 2 3 4 2 5" xfId="2867"/>
    <cellStyle name="Обычный 7 2 3 4 2 5 2" xfId="2868"/>
    <cellStyle name="Обычный 7 2 3 4 2 6" xfId="2869"/>
    <cellStyle name="Обычный 7 2 3 4 2 6 2" xfId="2870"/>
    <cellStyle name="Обычный 7 2 3 4 2 7" xfId="2871"/>
    <cellStyle name="Обычный 7 2 3 4 2 7 2" xfId="2872"/>
    <cellStyle name="Обычный 7 2 3 4 2 8" xfId="2873"/>
    <cellStyle name="Обычный 7 2 3 4 2 8 2" xfId="2874"/>
    <cellStyle name="Обычный 7 2 3 4 2 9" xfId="2875"/>
    <cellStyle name="Обычный 7 2 3 4 2 9 2" xfId="2876"/>
    <cellStyle name="Обычный 7 2 3 4 3" xfId="2877"/>
    <cellStyle name="Обычный 7 2 3 4 3 2" xfId="2878"/>
    <cellStyle name="Обычный 7 2 3 4 4" xfId="2879"/>
    <cellStyle name="Обычный 7 2 3 4 4 2" xfId="2880"/>
    <cellStyle name="Обычный 7 2 3 4 5" xfId="2881"/>
    <cellStyle name="Обычный 7 2 3 4 5 2" xfId="2882"/>
    <cellStyle name="Обычный 7 2 3 4 6" xfId="2883"/>
    <cellStyle name="Обычный 7 2 3 4 6 2" xfId="2884"/>
    <cellStyle name="Обычный 7 2 3 4 7" xfId="2885"/>
    <cellStyle name="Обычный 7 2 3 4 7 2" xfId="2886"/>
    <cellStyle name="Обычный 7 2 3 4 8" xfId="2887"/>
    <cellStyle name="Обычный 7 2 3 4 8 2" xfId="2888"/>
    <cellStyle name="Обычный 7 2 3 4 9" xfId="2889"/>
    <cellStyle name="Обычный 7 2 3 4 9 2" xfId="2890"/>
    <cellStyle name="Обычный 7 2 3 5" xfId="2891"/>
    <cellStyle name="Обычный 7 2 3 5 10" xfId="2892"/>
    <cellStyle name="Обычный 7 2 3 5 10 2" xfId="2893"/>
    <cellStyle name="Обычный 7 2 3 5 11" xfId="2894"/>
    <cellStyle name="Обычный 7 2 3 5 11 2" xfId="2895"/>
    <cellStyle name="Обычный 7 2 3 5 12" xfId="2896"/>
    <cellStyle name="Обычный 7 2 3 5 12 2" xfId="2897"/>
    <cellStyle name="Обычный 7 2 3 5 13" xfId="2898"/>
    <cellStyle name="Обычный 7 2 3 5 2" xfId="2899"/>
    <cellStyle name="Обычный 7 2 3 5 2 10" xfId="2900"/>
    <cellStyle name="Обычный 7 2 3 5 2 10 2" xfId="2901"/>
    <cellStyle name="Обычный 7 2 3 5 2 11" xfId="2902"/>
    <cellStyle name="Обычный 7 2 3 5 2 2" xfId="2903"/>
    <cellStyle name="Обычный 7 2 3 5 2 2 10" xfId="2904"/>
    <cellStyle name="Обычный 7 2 3 5 2 2 2" xfId="2905"/>
    <cellStyle name="Обычный 7 2 3 5 2 2 2 2" xfId="2906"/>
    <cellStyle name="Обычный 7 2 3 5 2 2 3" xfId="2907"/>
    <cellStyle name="Обычный 7 2 3 5 2 2 3 2" xfId="2908"/>
    <cellStyle name="Обычный 7 2 3 5 2 2 4" xfId="2909"/>
    <cellStyle name="Обычный 7 2 3 5 2 2 4 2" xfId="2910"/>
    <cellStyle name="Обычный 7 2 3 5 2 2 5" xfId="2911"/>
    <cellStyle name="Обычный 7 2 3 5 2 2 5 2" xfId="2912"/>
    <cellStyle name="Обычный 7 2 3 5 2 2 6" xfId="2913"/>
    <cellStyle name="Обычный 7 2 3 5 2 2 6 2" xfId="2914"/>
    <cellStyle name="Обычный 7 2 3 5 2 2 7" xfId="2915"/>
    <cellStyle name="Обычный 7 2 3 5 2 2 7 2" xfId="2916"/>
    <cellStyle name="Обычный 7 2 3 5 2 2 8" xfId="2917"/>
    <cellStyle name="Обычный 7 2 3 5 2 2 8 2" xfId="2918"/>
    <cellStyle name="Обычный 7 2 3 5 2 2 9" xfId="2919"/>
    <cellStyle name="Обычный 7 2 3 5 2 2 9 2" xfId="2920"/>
    <cellStyle name="Обычный 7 2 3 5 2 3" xfId="2921"/>
    <cellStyle name="Обычный 7 2 3 5 2 3 2" xfId="2922"/>
    <cellStyle name="Обычный 7 2 3 5 2 4" xfId="2923"/>
    <cellStyle name="Обычный 7 2 3 5 2 4 2" xfId="2924"/>
    <cellStyle name="Обычный 7 2 3 5 2 5" xfId="2925"/>
    <cellStyle name="Обычный 7 2 3 5 2 5 2" xfId="2926"/>
    <cellStyle name="Обычный 7 2 3 5 2 6" xfId="2927"/>
    <cellStyle name="Обычный 7 2 3 5 2 6 2" xfId="2928"/>
    <cellStyle name="Обычный 7 2 3 5 2 7" xfId="2929"/>
    <cellStyle name="Обычный 7 2 3 5 2 7 2" xfId="2930"/>
    <cellStyle name="Обычный 7 2 3 5 2 8" xfId="2931"/>
    <cellStyle name="Обычный 7 2 3 5 2 8 2" xfId="2932"/>
    <cellStyle name="Обычный 7 2 3 5 2 9" xfId="2933"/>
    <cellStyle name="Обычный 7 2 3 5 2 9 2" xfId="2934"/>
    <cellStyle name="Обычный 7 2 3 5 3" xfId="2935"/>
    <cellStyle name="Обычный 7 2 3 5 3 10" xfId="2936"/>
    <cellStyle name="Обычный 7 2 3 5 3 10 2" xfId="2937"/>
    <cellStyle name="Обычный 7 2 3 5 3 11" xfId="2938"/>
    <cellStyle name="Обычный 7 2 3 5 3 11 2" xfId="2939"/>
    <cellStyle name="Обычный 7 2 3 5 3 12" xfId="2940"/>
    <cellStyle name="Обычный 7 2 3 5 3 2" xfId="2941"/>
    <cellStyle name="Обычный 7 2 3 5 3 2 10" xfId="2942"/>
    <cellStyle name="Обычный 7 2 3 5 3 2 10 2" xfId="2943"/>
    <cellStyle name="Обычный 7 2 3 5 3 2 11" xfId="2944"/>
    <cellStyle name="Обычный 7 2 3 5 3 2 11 2" xfId="2945"/>
    <cellStyle name="Обычный 7 2 3 5 3 2 12" xfId="2946"/>
    <cellStyle name="Обычный 7 2 3 5 3 2 12 2" xfId="2947"/>
    <cellStyle name="Обычный 7 2 3 5 3 2 13" xfId="2948"/>
    <cellStyle name="Обычный 7 2 3 5 3 2 2" xfId="2949"/>
    <cellStyle name="Обычный 7 2 3 5 3 2 2 10" xfId="2950"/>
    <cellStyle name="Обычный 7 2 3 5 3 2 2 10 2" xfId="2951"/>
    <cellStyle name="Обычный 7 2 3 5 3 2 2 11" xfId="2952"/>
    <cellStyle name="Обычный 7 2 3 5 3 2 2 2" xfId="2953"/>
    <cellStyle name="Обычный 7 2 3 5 3 2 2 2 10" xfId="2954"/>
    <cellStyle name="Обычный 7 2 3 5 3 2 2 2 2" xfId="2955"/>
    <cellStyle name="Обычный 7 2 3 5 3 2 2 2 2 2" xfId="2956"/>
    <cellStyle name="Обычный 7 2 3 5 3 2 2 2 3" xfId="2957"/>
    <cellStyle name="Обычный 7 2 3 5 3 2 2 2 3 2" xfId="2958"/>
    <cellStyle name="Обычный 7 2 3 5 3 2 2 2 4" xfId="2959"/>
    <cellStyle name="Обычный 7 2 3 5 3 2 2 2 4 2" xfId="2960"/>
    <cellStyle name="Обычный 7 2 3 5 3 2 2 2 5" xfId="2961"/>
    <cellStyle name="Обычный 7 2 3 5 3 2 2 2 5 2" xfId="2962"/>
    <cellStyle name="Обычный 7 2 3 5 3 2 2 2 6" xfId="2963"/>
    <cellStyle name="Обычный 7 2 3 5 3 2 2 2 6 2" xfId="2964"/>
    <cellStyle name="Обычный 7 2 3 5 3 2 2 2 7" xfId="2965"/>
    <cellStyle name="Обычный 7 2 3 5 3 2 2 2 7 2" xfId="2966"/>
    <cellStyle name="Обычный 7 2 3 5 3 2 2 2 8" xfId="2967"/>
    <cellStyle name="Обычный 7 2 3 5 3 2 2 2 8 2" xfId="2968"/>
    <cellStyle name="Обычный 7 2 3 5 3 2 2 2 9" xfId="2969"/>
    <cellStyle name="Обычный 7 2 3 5 3 2 2 2 9 2" xfId="2970"/>
    <cellStyle name="Обычный 7 2 3 5 3 2 2 3" xfId="2971"/>
    <cellStyle name="Обычный 7 2 3 5 3 2 2 3 2" xfId="2972"/>
    <cellStyle name="Обычный 7 2 3 5 3 2 2 4" xfId="2973"/>
    <cellStyle name="Обычный 7 2 3 5 3 2 2 4 2" xfId="2974"/>
    <cellStyle name="Обычный 7 2 3 5 3 2 2 5" xfId="2975"/>
    <cellStyle name="Обычный 7 2 3 5 3 2 2 5 2" xfId="2976"/>
    <cellStyle name="Обычный 7 2 3 5 3 2 2 6" xfId="2977"/>
    <cellStyle name="Обычный 7 2 3 5 3 2 2 6 2" xfId="2978"/>
    <cellStyle name="Обычный 7 2 3 5 3 2 2 7" xfId="2979"/>
    <cellStyle name="Обычный 7 2 3 5 3 2 2 7 2" xfId="2980"/>
    <cellStyle name="Обычный 7 2 3 5 3 2 2 8" xfId="2981"/>
    <cellStyle name="Обычный 7 2 3 5 3 2 2 8 2" xfId="2982"/>
    <cellStyle name="Обычный 7 2 3 5 3 2 2 9" xfId="2983"/>
    <cellStyle name="Обычный 7 2 3 5 3 2 2 9 2" xfId="2984"/>
    <cellStyle name="Обычный 7 2 3 5 3 2 3" xfId="2985"/>
    <cellStyle name="Обычный 7 2 3 5 3 2 3 10" xfId="2986"/>
    <cellStyle name="Обычный 7 2 3 5 3 2 3 10 2" xfId="2987"/>
    <cellStyle name="Обычный 7 2 3 5 3 2 3 11" xfId="2988"/>
    <cellStyle name="Обычный 7 2 3 5 3 2 3 11 2" xfId="2989"/>
    <cellStyle name="Обычный 7 2 3 5 3 2 3 12" xfId="2990"/>
    <cellStyle name="Обычный 7 2 3 5 3 2 3 12 2" xfId="2991"/>
    <cellStyle name="Обычный 7 2 3 5 3 2 3 13" xfId="2992"/>
    <cellStyle name="Обычный 7 2 3 5 3 2 3 13 2" xfId="2993"/>
    <cellStyle name="Обычный 7 2 3 5 3 2 3 14" xfId="2994"/>
    <cellStyle name="Обычный 7 2 3 5 3 2 3 2" xfId="2995"/>
    <cellStyle name="Обычный 7 2 3 5 3 2 3 2 10" xfId="2996"/>
    <cellStyle name="Обычный 7 2 3 5 3 2 3 2 10 2" xfId="2997"/>
    <cellStyle name="Обычный 7 2 3 5 3 2 3 2 11" xfId="2998"/>
    <cellStyle name="Обычный 7 2 3 5 3 2 3 2 2" xfId="2999"/>
    <cellStyle name="Обычный 7 2 3 5 3 2 3 2 2 10" xfId="3000"/>
    <cellStyle name="Обычный 7 2 3 5 3 2 3 2 2 2" xfId="3001"/>
    <cellStyle name="Обычный 7 2 3 5 3 2 3 2 2 2 2" xfId="3002"/>
    <cellStyle name="Обычный 7 2 3 5 3 2 3 2 2 3" xfId="3003"/>
    <cellStyle name="Обычный 7 2 3 5 3 2 3 2 2 3 2" xfId="3004"/>
    <cellStyle name="Обычный 7 2 3 5 3 2 3 2 2 4" xfId="3005"/>
    <cellStyle name="Обычный 7 2 3 5 3 2 3 2 2 4 2" xfId="3006"/>
    <cellStyle name="Обычный 7 2 3 5 3 2 3 2 2 5" xfId="3007"/>
    <cellStyle name="Обычный 7 2 3 5 3 2 3 2 2 5 2" xfId="3008"/>
    <cellStyle name="Обычный 7 2 3 5 3 2 3 2 2 6" xfId="3009"/>
    <cellStyle name="Обычный 7 2 3 5 3 2 3 2 2 6 2" xfId="3010"/>
    <cellStyle name="Обычный 7 2 3 5 3 2 3 2 2 7" xfId="3011"/>
    <cellStyle name="Обычный 7 2 3 5 3 2 3 2 2 7 2" xfId="3012"/>
    <cellStyle name="Обычный 7 2 3 5 3 2 3 2 2 8" xfId="3013"/>
    <cellStyle name="Обычный 7 2 3 5 3 2 3 2 2 8 2" xfId="3014"/>
    <cellStyle name="Обычный 7 2 3 5 3 2 3 2 2 9" xfId="3015"/>
    <cellStyle name="Обычный 7 2 3 5 3 2 3 2 2 9 2" xfId="3016"/>
    <cellStyle name="Обычный 7 2 3 5 3 2 3 2 3" xfId="3017"/>
    <cellStyle name="Обычный 7 2 3 5 3 2 3 2 3 2" xfId="3018"/>
    <cellStyle name="Обычный 7 2 3 5 3 2 3 2 4" xfId="3019"/>
    <cellStyle name="Обычный 7 2 3 5 3 2 3 2 4 2" xfId="3020"/>
    <cellStyle name="Обычный 7 2 3 5 3 2 3 2 5" xfId="3021"/>
    <cellStyle name="Обычный 7 2 3 5 3 2 3 2 5 2" xfId="3022"/>
    <cellStyle name="Обычный 7 2 3 5 3 2 3 2 6" xfId="3023"/>
    <cellStyle name="Обычный 7 2 3 5 3 2 3 2 6 2" xfId="3024"/>
    <cellStyle name="Обычный 7 2 3 5 3 2 3 2 7" xfId="3025"/>
    <cellStyle name="Обычный 7 2 3 5 3 2 3 2 7 2" xfId="3026"/>
    <cellStyle name="Обычный 7 2 3 5 3 2 3 2 8" xfId="3027"/>
    <cellStyle name="Обычный 7 2 3 5 3 2 3 2 8 2" xfId="3028"/>
    <cellStyle name="Обычный 7 2 3 5 3 2 3 2 9" xfId="3029"/>
    <cellStyle name="Обычный 7 2 3 5 3 2 3 2 9 2" xfId="3030"/>
    <cellStyle name="Обычный 7 2 3 5 3 2 3 3" xfId="3031"/>
    <cellStyle name="Обычный 7 2 3 5 3 2 3 3 10" xfId="3032"/>
    <cellStyle name="Обычный 7 2 3 5 3 2 3 3 10 2" xfId="3033"/>
    <cellStyle name="Обычный 7 2 3 5 3 2 3 3 11" xfId="3034"/>
    <cellStyle name="Обычный 7 2 3 5 3 2 3 3 2" xfId="3035"/>
    <cellStyle name="Обычный 7 2 3 5 3 2 3 3 2 10" xfId="3036"/>
    <cellStyle name="Обычный 7 2 3 5 3 2 3 3 2 2" xfId="3037"/>
    <cellStyle name="Обычный 7 2 3 5 3 2 3 3 2 2 2" xfId="3038"/>
    <cellStyle name="Обычный 7 2 3 5 3 2 3 3 2 3" xfId="3039"/>
    <cellStyle name="Обычный 7 2 3 5 3 2 3 3 2 3 2" xfId="3040"/>
    <cellStyle name="Обычный 7 2 3 5 3 2 3 3 2 4" xfId="3041"/>
    <cellStyle name="Обычный 7 2 3 5 3 2 3 3 2 4 2" xfId="3042"/>
    <cellStyle name="Обычный 7 2 3 5 3 2 3 3 2 5" xfId="3043"/>
    <cellStyle name="Обычный 7 2 3 5 3 2 3 3 2 5 2" xfId="3044"/>
    <cellStyle name="Обычный 7 2 3 5 3 2 3 3 2 6" xfId="3045"/>
    <cellStyle name="Обычный 7 2 3 5 3 2 3 3 2 6 2" xfId="3046"/>
    <cellStyle name="Обычный 7 2 3 5 3 2 3 3 2 7" xfId="3047"/>
    <cellStyle name="Обычный 7 2 3 5 3 2 3 3 2 7 2" xfId="3048"/>
    <cellStyle name="Обычный 7 2 3 5 3 2 3 3 2 8" xfId="3049"/>
    <cellStyle name="Обычный 7 2 3 5 3 2 3 3 2 8 2" xfId="3050"/>
    <cellStyle name="Обычный 7 2 3 5 3 2 3 3 2 9" xfId="3051"/>
    <cellStyle name="Обычный 7 2 3 5 3 2 3 3 2 9 2" xfId="3052"/>
    <cellStyle name="Обычный 7 2 3 5 3 2 3 3 3" xfId="3053"/>
    <cellStyle name="Обычный 7 2 3 5 3 2 3 3 3 2" xfId="3054"/>
    <cellStyle name="Обычный 7 2 3 5 3 2 3 3 4" xfId="3055"/>
    <cellStyle name="Обычный 7 2 3 5 3 2 3 3 4 2" xfId="3056"/>
    <cellStyle name="Обычный 7 2 3 5 3 2 3 3 5" xfId="3057"/>
    <cellStyle name="Обычный 7 2 3 5 3 2 3 3 5 2" xfId="3058"/>
    <cellStyle name="Обычный 7 2 3 5 3 2 3 3 6" xfId="3059"/>
    <cellStyle name="Обычный 7 2 3 5 3 2 3 3 6 2" xfId="3060"/>
    <cellStyle name="Обычный 7 2 3 5 3 2 3 3 7" xfId="3061"/>
    <cellStyle name="Обычный 7 2 3 5 3 2 3 3 7 2" xfId="3062"/>
    <cellStyle name="Обычный 7 2 3 5 3 2 3 3 7 4" xfId="3063"/>
    <cellStyle name="Обычный 7 2 3 5 3 2 3 3 7 4 2" xfId="3064"/>
    <cellStyle name="Обычный 7 2 3 5 3 2 3 3 8" xfId="3065"/>
    <cellStyle name="Обычный 7 2 3 5 3 2 3 3 8 2" xfId="3066"/>
    <cellStyle name="Обычный 7 2 3 5 3 2 3 3 9" xfId="3067"/>
    <cellStyle name="Обычный 7 2 3 5 3 2 3 3 9 2" xfId="3068"/>
    <cellStyle name="Обычный 7 2 3 5 3 2 3 4" xfId="3069"/>
    <cellStyle name="Обычный 7 2 3 5 3 2 3 4 10" xfId="3070"/>
    <cellStyle name="Обычный 7 2 3 5 3 2 3 4 10 2" xfId="3071"/>
    <cellStyle name="Обычный 7 2 3 5 3 2 3 4 11" xfId="3072"/>
    <cellStyle name="Обычный 7 2 3 5 3 2 3 4 11 2" xfId="3073"/>
    <cellStyle name="Обычный 7 2 3 5 3 2 3 4 12" xfId="3074"/>
    <cellStyle name="Обычный 7 2 3 5 3 2 3 4 2" xfId="3075"/>
    <cellStyle name="Обычный 7 2 3 5 3 2 3 4 2 10" xfId="3076"/>
    <cellStyle name="Обычный 7 2 3 5 3 2 3 4 2 10 2" xfId="3077"/>
    <cellStyle name="Обычный 7 2 3 5 3 2 3 4 2 11" xfId="3078"/>
    <cellStyle name="Обычный 7 2 3 5 3 2 3 4 2 2" xfId="3079"/>
    <cellStyle name="Обычный 7 2 3 5 3 2 3 4 2 2 10" xfId="3080"/>
    <cellStyle name="Обычный 7 2 3 5 3 2 3 4 2 2 2" xfId="3081"/>
    <cellStyle name="Обычный 7 2 3 5 3 2 3 4 2 2 2 2" xfId="3082"/>
    <cellStyle name="Обычный 7 2 3 5 3 2 3 4 2 2 3" xfId="3083"/>
    <cellStyle name="Обычный 7 2 3 5 3 2 3 4 2 2 3 2" xfId="3084"/>
    <cellStyle name="Обычный 7 2 3 5 3 2 3 4 2 2 4" xfId="3085"/>
    <cellStyle name="Обычный 7 2 3 5 3 2 3 4 2 2 4 2" xfId="3086"/>
    <cellStyle name="Обычный 7 2 3 5 3 2 3 4 2 2 5" xfId="3087"/>
    <cellStyle name="Обычный 7 2 3 5 3 2 3 4 2 2 5 2" xfId="3088"/>
    <cellStyle name="Обычный 7 2 3 5 3 2 3 4 2 2 6" xfId="3089"/>
    <cellStyle name="Обычный 7 2 3 5 3 2 3 4 2 2 6 2" xfId="3090"/>
    <cellStyle name="Обычный 7 2 3 5 3 2 3 4 2 2 7" xfId="3091"/>
    <cellStyle name="Обычный 7 2 3 5 3 2 3 4 2 2 7 2" xfId="3092"/>
    <cellStyle name="Обычный 7 2 3 5 3 2 3 4 2 2 8" xfId="3093"/>
    <cellStyle name="Обычный 7 2 3 5 3 2 3 4 2 2 8 2" xfId="3094"/>
    <cellStyle name="Обычный 7 2 3 5 3 2 3 4 2 2 9" xfId="3095"/>
    <cellStyle name="Обычный 7 2 3 5 3 2 3 4 2 2 9 2" xfId="3096"/>
    <cellStyle name="Обычный 7 2 3 5 3 2 3 4 2 3" xfId="3097"/>
    <cellStyle name="Обычный 7 2 3 5 3 2 3 4 2 3 2" xfId="3098"/>
    <cellStyle name="Обычный 7 2 3 5 3 2 3 4 2 4" xfId="3099"/>
    <cellStyle name="Обычный 7 2 3 5 3 2 3 4 2 4 2" xfId="3100"/>
    <cellStyle name="Обычный 7 2 3 5 3 2 3 4 2 5" xfId="3101"/>
    <cellStyle name="Обычный 7 2 3 5 3 2 3 4 2 5 2" xfId="3102"/>
    <cellStyle name="Обычный 7 2 3 5 3 2 3 4 2 6" xfId="3103"/>
    <cellStyle name="Обычный 7 2 3 5 3 2 3 4 2 6 2" xfId="3104"/>
    <cellStyle name="Обычный 7 2 3 5 3 2 3 4 2 7" xfId="3105"/>
    <cellStyle name="Обычный 7 2 3 5 3 2 3 4 2 7 2" xfId="3106"/>
    <cellStyle name="Обычный 7 2 3 5 3 2 3 4 2 8" xfId="3107"/>
    <cellStyle name="Обычный 7 2 3 5 3 2 3 4 2 8 2" xfId="3108"/>
    <cellStyle name="Обычный 7 2 3 5 3 2 3 4 2 9" xfId="3109"/>
    <cellStyle name="Обычный 7 2 3 5 3 2 3 4 2 9 2" xfId="3110"/>
    <cellStyle name="Обычный 7 2 3 5 3 2 3 4 3" xfId="3111"/>
    <cellStyle name="Обычный 7 2 3 5 3 2 3 4 3 10" xfId="3112"/>
    <cellStyle name="Обычный 7 2 3 5 3 2 3 4 3 2" xfId="3113"/>
    <cellStyle name="Обычный 7 2 3 5 3 2 3 4 3 2 2" xfId="3114"/>
    <cellStyle name="Обычный 7 2 3 5 3 2 3 4 3 3" xfId="3115"/>
    <cellStyle name="Обычный 7 2 3 5 3 2 3 4 3 3 2" xfId="3116"/>
    <cellStyle name="Обычный 7 2 3 5 3 2 3 4 3 4" xfId="3117"/>
    <cellStyle name="Обычный 7 2 3 5 3 2 3 4 3 4 2" xfId="3118"/>
    <cellStyle name="Обычный 7 2 3 5 3 2 3 4 3 5" xfId="3119"/>
    <cellStyle name="Обычный 7 2 3 5 3 2 3 4 3 5 2" xfId="3120"/>
    <cellStyle name="Обычный 7 2 3 5 3 2 3 4 3 6" xfId="3121"/>
    <cellStyle name="Обычный 7 2 3 5 3 2 3 4 3 6 2" xfId="3122"/>
    <cellStyle name="Обычный 7 2 3 5 3 2 3 4 3 7" xfId="3123"/>
    <cellStyle name="Обычный 7 2 3 5 3 2 3 4 3 7 2" xfId="3124"/>
    <cellStyle name="Обычный 7 2 3 5 3 2 3 4 3 8" xfId="3125"/>
    <cellStyle name="Обычный 7 2 3 5 3 2 3 4 3 8 2" xfId="3126"/>
    <cellStyle name="Обычный 7 2 3 5 3 2 3 4 3 9" xfId="3127"/>
    <cellStyle name="Обычный 7 2 3 5 3 2 3 4 3 9 2" xfId="3128"/>
    <cellStyle name="Обычный 7 2 3 5 3 2 3 4 4" xfId="3129"/>
    <cellStyle name="Обычный 7 2 3 5 3 2 3 4 4 2" xfId="3130"/>
    <cellStyle name="Обычный 7 2 3 5 3 2 3 4 5" xfId="3131"/>
    <cellStyle name="Обычный 7 2 3 5 3 2 3 4 5 2" xfId="3132"/>
    <cellStyle name="Обычный 7 2 3 5 3 2 3 4 6" xfId="3133"/>
    <cellStyle name="Обычный 7 2 3 5 3 2 3 4 6 2" xfId="3134"/>
    <cellStyle name="Обычный 7 2 3 5 3 2 3 4 7" xfId="3135"/>
    <cellStyle name="Обычный 7 2 3 5 3 2 3 4 7 2" xfId="3136"/>
    <cellStyle name="Обычный 7 2 3 5 3 2 3 4 8" xfId="3137"/>
    <cellStyle name="Обычный 7 2 3 5 3 2 3 4 8 2" xfId="3138"/>
    <cellStyle name="Обычный 7 2 3 5 3 2 3 4 9" xfId="3139"/>
    <cellStyle name="Обычный 7 2 3 5 3 2 3 4 9 2" xfId="3140"/>
    <cellStyle name="Обычный 7 2 3 5 3 2 3 5" xfId="3141"/>
    <cellStyle name="Обычный 7 2 3 5 3 2 3 5 10" xfId="3142"/>
    <cellStyle name="Обычный 7 2 3 5 3 2 3 5 2" xfId="3143"/>
    <cellStyle name="Обычный 7 2 3 5 3 2 3 5 2 2" xfId="3144"/>
    <cellStyle name="Обычный 7 2 3 5 3 2 3 5 3" xfId="3145"/>
    <cellStyle name="Обычный 7 2 3 5 3 2 3 5 3 2" xfId="3146"/>
    <cellStyle name="Обычный 7 2 3 5 3 2 3 5 4" xfId="3147"/>
    <cellStyle name="Обычный 7 2 3 5 3 2 3 5 4 2" xfId="3148"/>
    <cellStyle name="Обычный 7 2 3 5 3 2 3 5 5" xfId="3149"/>
    <cellStyle name="Обычный 7 2 3 5 3 2 3 5 5 2" xfId="3150"/>
    <cellStyle name="Обычный 7 2 3 5 3 2 3 5 6" xfId="3151"/>
    <cellStyle name="Обычный 7 2 3 5 3 2 3 5 6 2" xfId="3152"/>
    <cellStyle name="Обычный 7 2 3 5 3 2 3 5 7" xfId="3153"/>
    <cellStyle name="Обычный 7 2 3 5 3 2 3 5 7 2" xfId="3154"/>
    <cellStyle name="Обычный 7 2 3 5 3 2 3 5 8" xfId="3155"/>
    <cellStyle name="Обычный 7 2 3 5 3 2 3 5 8 2" xfId="3156"/>
    <cellStyle name="Обычный 7 2 3 5 3 2 3 5 9" xfId="3157"/>
    <cellStyle name="Обычный 7 2 3 5 3 2 3 5 9 2" xfId="3158"/>
    <cellStyle name="Обычный 7 2 3 5 3 2 3 6" xfId="3159"/>
    <cellStyle name="Обычный 7 2 3 5 3 2 3 6 2" xfId="3160"/>
    <cellStyle name="Обычный 7 2 3 5 3 2 3 7" xfId="3161"/>
    <cellStyle name="Обычный 7 2 3 5 3 2 3 7 2" xfId="3162"/>
    <cellStyle name="Обычный 7 2 3 5 3 2 3 8" xfId="3163"/>
    <cellStyle name="Обычный 7 2 3 5 3 2 3 8 2" xfId="3164"/>
    <cellStyle name="Обычный 7 2 3 5 3 2 3 9" xfId="3165"/>
    <cellStyle name="Обычный 7 2 3 5 3 2 3 9 2" xfId="3166"/>
    <cellStyle name="Обычный 7 2 3 5 3 2 4" xfId="3167"/>
    <cellStyle name="Обычный 7 2 3 5 3 2 4 10" xfId="3168"/>
    <cellStyle name="Обычный 7 2 3 5 3 2 4 2" xfId="3169"/>
    <cellStyle name="Обычный 7 2 3 5 3 2 4 2 2" xfId="3170"/>
    <cellStyle name="Обычный 7 2 3 5 3 2 4 3" xfId="3171"/>
    <cellStyle name="Обычный 7 2 3 5 3 2 4 3 2" xfId="3172"/>
    <cellStyle name="Обычный 7 2 3 5 3 2 4 4" xfId="3173"/>
    <cellStyle name="Обычный 7 2 3 5 3 2 4 4 2" xfId="3174"/>
    <cellStyle name="Обычный 7 2 3 5 3 2 4 5" xfId="3175"/>
    <cellStyle name="Обычный 7 2 3 5 3 2 4 5 2" xfId="3176"/>
    <cellStyle name="Обычный 7 2 3 5 3 2 4 6" xfId="3177"/>
    <cellStyle name="Обычный 7 2 3 5 3 2 4 6 2" xfId="3178"/>
    <cellStyle name="Обычный 7 2 3 5 3 2 4 7" xfId="3179"/>
    <cellStyle name="Обычный 7 2 3 5 3 2 4 7 2" xfId="3180"/>
    <cellStyle name="Обычный 7 2 3 5 3 2 4 8" xfId="3181"/>
    <cellStyle name="Обычный 7 2 3 5 3 2 4 8 2" xfId="3182"/>
    <cellStyle name="Обычный 7 2 3 5 3 2 4 9" xfId="3183"/>
    <cellStyle name="Обычный 7 2 3 5 3 2 4 9 2" xfId="3184"/>
    <cellStyle name="Обычный 7 2 3 5 3 2 5" xfId="3185"/>
    <cellStyle name="Обычный 7 2 3 5 3 2 5 2" xfId="3186"/>
    <cellStyle name="Обычный 7 2 3 5 3 2 6" xfId="3187"/>
    <cellStyle name="Обычный 7 2 3 5 3 2 6 2" xfId="3188"/>
    <cellStyle name="Обычный 7 2 3 5 3 2 7" xfId="3189"/>
    <cellStyle name="Обычный 7 2 3 5 3 2 7 2" xfId="3190"/>
    <cellStyle name="Обычный 7 2 3 5 3 2 8" xfId="3191"/>
    <cellStyle name="Обычный 7 2 3 5 3 2 8 2" xfId="3192"/>
    <cellStyle name="Обычный 7 2 3 5 3 2 9" xfId="3193"/>
    <cellStyle name="Обычный 7 2 3 5 3 2 9 2" xfId="3194"/>
    <cellStyle name="Обычный 7 2 3 5 3 3" xfId="3195"/>
    <cellStyle name="Обычный 7 2 3 5 3 3 10" xfId="3196"/>
    <cellStyle name="Обычный 7 2 3 5 3 3 2" xfId="3197"/>
    <cellStyle name="Обычный 7 2 3 5 3 3 2 2" xfId="3198"/>
    <cellStyle name="Обычный 7 2 3 5 3 3 3" xfId="3199"/>
    <cellStyle name="Обычный 7 2 3 5 3 3 3 2" xfId="3200"/>
    <cellStyle name="Обычный 7 2 3 5 3 3 4" xfId="3201"/>
    <cellStyle name="Обычный 7 2 3 5 3 3 4 2" xfId="3202"/>
    <cellStyle name="Обычный 7 2 3 5 3 3 5" xfId="3203"/>
    <cellStyle name="Обычный 7 2 3 5 3 3 5 2" xfId="3204"/>
    <cellStyle name="Обычный 7 2 3 5 3 3 6" xfId="3205"/>
    <cellStyle name="Обычный 7 2 3 5 3 3 6 2" xfId="3206"/>
    <cellStyle name="Обычный 7 2 3 5 3 3 7" xfId="3207"/>
    <cellStyle name="Обычный 7 2 3 5 3 3 7 2" xfId="3208"/>
    <cellStyle name="Обычный 7 2 3 5 3 3 8" xfId="3209"/>
    <cellStyle name="Обычный 7 2 3 5 3 3 8 2" xfId="3210"/>
    <cellStyle name="Обычный 7 2 3 5 3 3 9" xfId="3211"/>
    <cellStyle name="Обычный 7 2 3 5 3 3 9 2" xfId="3212"/>
    <cellStyle name="Обычный 7 2 3 5 3 4" xfId="3213"/>
    <cellStyle name="Обычный 7 2 3 5 3 4 2" xfId="3214"/>
    <cellStyle name="Обычный 7 2 3 5 3 5" xfId="3215"/>
    <cellStyle name="Обычный 7 2 3 5 3 5 2" xfId="3216"/>
    <cellStyle name="Обычный 7 2 3 5 3 6" xfId="3217"/>
    <cellStyle name="Обычный 7 2 3 5 3 6 2" xfId="3218"/>
    <cellStyle name="Обычный 7 2 3 5 3 7" xfId="3219"/>
    <cellStyle name="Обычный 7 2 3 5 3 7 2" xfId="3220"/>
    <cellStyle name="Обычный 7 2 3 5 3 8" xfId="3221"/>
    <cellStyle name="Обычный 7 2 3 5 3 8 2" xfId="3222"/>
    <cellStyle name="Обычный 7 2 3 5 3 9" xfId="3223"/>
    <cellStyle name="Обычный 7 2 3 5 3 9 2" xfId="3224"/>
    <cellStyle name="Обычный 7 2 3 5 4" xfId="3225"/>
    <cellStyle name="Обычный 7 2 3 5 4 10" xfId="3226"/>
    <cellStyle name="Обычный 7 2 3 5 4 2" xfId="3227"/>
    <cellStyle name="Обычный 7 2 3 5 4 2 2" xfId="3228"/>
    <cellStyle name="Обычный 7 2 3 5 4 3" xfId="3229"/>
    <cellStyle name="Обычный 7 2 3 5 4 3 2" xfId="3230"/>
    <cellStyle name="Обычный 7 2 3 5 4 4" xfId="3231"/>
    <cellStyle name="Обычный 7 2 3 5 4 4 2" xfId="3232"/>
    <cellStyle name="Обычный 7 2 3 5 4 5" xfId="3233"/>
    <cellStyle name="Обычный 7 2 3 5 4 5 2" xfId="3234"/>
    <cellStyle name="Обычный 7 2 3 5 4 6" xfId="3235"/>
    <cellStyle name="Обычный 7 2 3 5 4 6 2" xfId="3236"/>
    <cellStyle name="Обычный 7 2 3 5 4 7" xfId="3237"/>
    <cellStyle name="Обычный 7 2 3 5 4 7 2" xfId="3238"/>
    <cellStyle name="Обычный 7 2 3 5 4 8" xfId="3239"/>
    <cellStyle name="Обычный 7 2 3 5 4 8 2" xfId="3240"/>
    <cellStyle name="Обычный 7 2 3 5 4 9" xfId="3241"/>
    <cellStyle name="Обычный 7 2 3 5 4 9 2" xfId="3242"/>
    <cellStyle name="Обычный 7 2 3 5 5" xfId="3243"/>
    <cellStyle name="Обычный 7 2 3 5 5 2" xfId="3244"/>
    <cellStyle name="Обычный 7 2 3 5 6" xfId="3245"/>
    <cellStyle name="Обычный 7 2 3 5 6 2" xfId="3246"/>
    <cellStyle name="Обычный 7 2 3 5 7" xfId="3247"/>
    <cellStyle name="Обычный 7 2 3 5 7 2" xfId="3248"/>
    <cellStyle name="Обычный 7 2 3 5 8" xfId="3249"/>
    <cellStyle name="Обычный 7 2 3 5 8 2" xfId="3250"/>
    <cellStyle name="Обычный 7 2 3 5 9" xfId="3251"/>
    <cellStyle name="Обычный 7 2 3 5 9 2" xfId="3252"/>
    <cellStyle name="Обычный 7 2 3 6" xfId="3253"/>
    <cellStyle name="Обычный 7 2 3 6 10" xfId="3254"/>
    <cellStyle name="Обычный 7 2 3 6 2" xfId="3255"/>
    <cellStyle name="Обычный 7 2 3 6 2 2" xfId="3256"/>
    <cellStyle name="Обычный 7 2 3 6 3" xfId="3257"/>
    <cellStyle name="Обычный 7 2 3 6 3 2" xfId="3258"/>
    <cellStyle name="Обычный 7 2 3 6 4" xfId="3259"/>
    <cellStyle name="Обычный 7 2 3 6 4 2" xfId="3260"/>
    <cellStyle name="Обычный 7 2 3 6 5" xfId="3261"/>
    <cellStyle name="Обычный 7 2 3 6 5 2" xfId="3262"/>
    <cellStyle name="Обычный 7 2 3 6 6" xfId="3263"/>
    <cellStyle name="Обычный 7 2 3 6 6 2" xfId="3264"/>
    <cellStyle name="Обычный 7 2 3 6 7" xfId="3265"/>
    <cellStyle name="Обычный 7 2 3 6 7 2" xfId="3266"/>
    <cellStyle name="Обычный 7 2 3 6 8" xfId="3267"/>
    <cellStyle name="Обычный 7 2 3 6 8 2" xfId="3268"/>
    <cellStyle name="Обычный 7 2 3 6 9" xfId="3269"/>
    <cellStyle name="Обычный 7 2 3 6 9 2" xfId="3270"/>
    <cellStyle name="Обычный 7 2 3 7" xfId="3271"/>
    <cellStyle name="Обычный 7 2 3 7 2" xfId="3272"/>
    <cellStyle name="Обычный 7 2 3 8" xfId="3273"/>
    <cellStyle name="Обычный 7 2 3 8 2" xfId="3274"/>
    <cellStyle name="Обычный 7 2 3 9" xfId="3275"/>
    <cellStyle name="Обычный 7 2 3 9 2" xfId="3276"/>
    <cellStyle name="Обычный 7 2 4" xfId="3277"/>
    <cellStyle name="Обычный 7 2 4 10" xfId="3278"/>
    <cellStyle name="Обычный 7 2 4 10 2" xfId="3279"/>
    <cellStyle name="Обычный 7 2 4 11" xfId="3280"/>
    <cellStyle name="Обычный 7 2 4 11 2" xfId="3281"/>
    <cellStyle name="Обычный 7 2 4 12" xfId="3282"/>
    <cellStyle name="Обычный 7 2 4 12 2" xfId="3283"/>
    <cellStyle name="Обычный 7 2 4 13" xfId="3284"/>
    <cellStyle name="Обычный 7 2 4 13 2" xfId="3285"/>
    <cellStyle name="Обычный 7 2 4 14" xfId="3286"/>
    <cellStyle name="Обычный 7 2 4 14 2" xfId="3287"/>
    <cellStyle name="Обычный 7 2 4 15" xfId="3288"/>
    <cellStyle name="Обычный 7 2 4 2" xfId="3289"/>
    <cellStyle name="Обычный 7 2 4 2 10" xfId="3290"/>
    <cellStyle name="Обычный 7 2 4 2 10 2" xfId="3291"/>
    <cellStyle name="Обычный 7 2 4 2 11" xfId="3292"/>
    <cellStyle name="Обычный 7 2 4 2 2" xfId="3293"/>
    <cellStyle name="Обычный 7 2 4 2 2 10" xfId="3294"/>
    <cellStyle name="Обычный 7 2 4 2 2 2" xfId="3295"/>
    <cellStyle name="Обычный 7 2 4 2 2 2 2" xfId="3296"/>
    <cellStyle name="Обычный 7 2 4 2 2 3" xfId="3297"/>
    <cellStyle name="Обычный 7 2 4 2 2 3 2" xfId="3298"/>
    <cellStyle name="Обычный 7 2 4 2 2 4" xfId="3299"/>
    <cellStyle name="Обычный 7 2 4 2 2 4 2" xfId="3300"/>
    <cellStyle name="Обычный 7 2 4 2 2 5" xfId="3301"/>
    <cellStyle name="Обычный 7 2 4 2 2 5 2" xfId="3302"/>
    <cellStyle name="Обычный 7 2 4 2 2 6" xfId="3303"/>
    <cellStyle name="Обычный 7 2 4 2 2 6 2" xfId="3304"/>
    <cellStyle name="Обычный 7 2 4 2 2 7" xfId="3305"/>
    <cellStyle name="Обычный 7 2 4 2 2 7 2" xfId="3306"/>
    <cellStyle name="Обычный 7 2 4 2 2 8" xfId="3307"/>
    <cellStyle name="Обычный 7 2 4 2 2 8 2" xfId="3308"/>
    <cellStyle name="Обычный 7 2 4 2 2 9" xfId="3309"/>
    <cellStyle name="Обычный 7 2 4 2 2 9 2" xfId="3310"/>
    <cellStyle name="Обычный 7 2 4 2 3" xfId="3311"/>
    <cellStyle name="Обычный 7 2 4 2 3 2" xfId="3312"/>
    <cellStyle name="Обычный 7 2 4 2 4" xfId="3313"/>
    <cellStyle name="Обычный 7 2 4 2 4 2" xfId="3314"/>
    <cellStyle name="Обычный 7 2 4 2 5" xfId="3315"/>
    <cellStyle name="Обычный 7 2 4 2 5 2" xfId="3316"/>
    <cellStyle name="Обычный 7 2 4 2 6" xfId="3317"/>
    <cellStyle name="Обычный 7 2 4 2 6 2" xfId="3318"/>
    <cellStyle name="Обычный 7 2 4 2 7" xfId="3319"/>
    <cellStyle name="Обычный 7 2 4 2 7 2" xfId="3320"/>
    <cellStyle name="Обычный 7 2 4 2 8" xfId="3321"/>
    <cellStyle name="Обычный 7 2 4 2 8 2" xfId="3322"/>
    <cellStyle name="Обычный 7 2 4 2 9" xfId="3323"/>
    <cellStyle name="Обычный 7 2 4 2 9 2" xfId="3324"/>
    <cellStyle name="Обычный 7 2 4 3" xfId="3325"/>
    <cellStyle name="Обычный 7 2 4 3 10" xfId="3326"/>
    <cellStyle name="Обычный 7 2 4 3 10 2" xfId="3327"/>
    <cellStyle name="Обычный 7 2 4 3 11" xfId="3328"/>
    <cellStyle name="Обычный 7 2 4 3 2" xfId="3329"/>
    <cellStyle name="Обычный 7 2 4 3 2 10" xfId="3330"/>
    <cellStyle name="Обычный 7 2 4 3 2 2" xfId="3331"/>
    <cellStyle name="Обычный 7 2 4 3 2 2 2" xfId="3332"/>
    <cellStyle name="Обычный 7 2 4 3 2 3" xfId="3333"/>
    <cellStyle name="Обычный 7 2 4 3 2 3 2" xfId="3334"/>
    <cellStyle name="Обычный 7 2 4 3 2 4" xfId="3335"/>
    <cellStyle name="Обычный 7 2 4 3 2 4 2" xfId="3336"/>
    <cellStyle name="Обычный 7 2 4 3 2 5" xfId="3337"/>
    <cellStyle name="Обычный 7 2 4 3 2 5 2" xfId="3338"/>
    <cellStyle name="Обычный 7 2 4 3 2 6" xfId="3339"/>
    <cellStyle name="Обычный 7 2 4 3 2 6 2" xfId="3340"/>
    <cellStyle name="Обычный 7 2 4 3 2 7" xfId="3341"/>
    <cellStyle name="Обычный 7 2 4 3 2 7 2" xfId="3342"/>
    <cellStyle name="Обычный 7 2 4 3 2 8" xfId="3343"/>
    <cellStyle name="Обычный 7 2 4 3 2 8 2" xfId="3344"/>
    <cellStyle name="Обычный 7 2 4 3 2 9" xfId="3345"/>
    <cellStyle name="Обычный 7 2 4 3 2 9 2" xfId="3346"/>
    <cellStyle name="Обычный 7 2 4 3 3" xfId="3347"/>
    <cellStyle name="Обычный 7 2 4 3 3 2" xfId="3348"/>
    <cellStyle name="Обычный 7 2 4 3 4" xfId="3349"/>
    <cellStyle name="Обычный 7 2 4 3 4 2" xfId="3350"/>
    <cellStyle name="Обычный 7 2 4 3 5" xfId="3351"/>
    <cellStyle name="Обычный 7 2 4 3 5 2" xfId="3352"/>
    <cellStyle name="Обычный 7 2 4 3 6" xfId="3353"/>
    <cellStyle name="Обычный 7 2 4 3 6 2" xfId="3354"/>
    <cellStyle name="Обычный 7 2 4 3 7" xfId="3355"/>
    <cellStyle name="Обычный 7 2 4 3 7 2" xfId="3356"/>
    <cellStyle name="Обычный 7 2 4 3 8" xfId="3357"/>
    <cellStyle name="Обычный 7 2 4 3 8 2" xfId="3358"/>
    <cellStyle name="Обычный 7 2 4 3 9" xfId="3359"/>
    <cellStyle name="Обычный 7 2 4 3 9 2" xfId="3360"/>
    <cellStyle name="Обычный 7 2 4 4" xfId="3361"/>
    <cellStyle name="Обычный 7 2 4 4 10" xfId="3362"/>
    <cellStyle name="Обычный 7 2 4 4 10 2" xfId="3363"/>
    <cellStyle name="Обычный 7 2 4 4 11" xfId="3364"/>
    <cellStyle name="Обычный 7 2 4 4 2" xfId="3365"/>
    <cellStyle name="Обычный 7 2 4 4 2 10" xfId="3366"/>
    <cellStyle name="Обычный 7 2 4 4 2 2" xfId="3367"/>
    <cellStyle name="Обычный 7 2 4 4 2 2 2" xfId="3368"/>
    <cellStyle name="Обычный 7 2 4 4 2 3" xfId="3369"/>
    <cellStyle name="Обычный 7 2 4 4 2 3 2" xfId="3370"/>
    <cellStyle name="Обычный 7 2 4 4 2 4" xfId="3371"/>
    <cellStyle name="Обычный 7 2 4 4 2 4 2" xfId="3372"/>
    <cellStyle name="Обычный 7 2 4 4 2 5" xfId="3373"/>
    <cellStyle name="Обычный 7 2 4 4 2 5 2" xfId="3374"/>
    <cellStyle name="Обычный 7 2 4 4 2 6" xfId="3375"/>
    <cellStyle name="Обычный 7 2 4 4 2 6 2" xfId="3376"/>
    <cellStyle name="Обычный 7 2 4 4 2 7" xfId="3377"/>
    <cellStyle name="Обычный 7 2 4 4 2 7 2" xfId="3378"/>
    <cellStyle name="Обычный 7 2 4 4 2 8" xfId="3379"/>
    <cellStyle name="Обычный 7 2 4 4 2 8 2" xfId="3380"/>
    <cellStyle name="Обычный 7 2 4 4 2 9" xfId="3381"/>
    <cellStyle name="Обычный 7 2 4 4 2 9 2" xfId="3382"/>
    <cellStyle name="Обычный 7 2 4 4 3" xfId="3383"/>
    <cellStyle name="Обычный 7 2 4 4 3 2" xfId="3384"/>
    <cellStyle name="Обычный 7 2 4 4 4" xfId="3385"/>
    <cellStyle name="Обычный 7 2 4 4 4 2" xfId="3386"/>
    <cellStyle name="Обычный 7 2 4 4 5" xfId="3387"/>
    <cellStyle name="Обычный 7 2 4 4 5 2" xfId="3388"/>
    <cellStyle name="Обычный 7 2 4 4 6" xfId="3389"/>
    <cellStyle name="Обычный 7 2 4 4 6 2" xfId="3390"/>
    <cellStyle name="Обычный 7 2 4 4 7" xfId="3391"/>
    <cellStyle name="Обычный 7 2 4 4 7 2" xfId="3392"/>
    <cellStyle name="Обычный 7 2 4 4 8" xfId="3393"/>
    <cellStyle name="Обычный 7 2 4 4 8 2" xfId="3394"/>
    <cellStyle name="Обычный 7 2 4 4 9" xfId="3395"/>
    <cellStyle name="Обычный 7 2 4 4 9 2" xfId="3396"/>
    <cellStyle name="Обычный 7 2 4 5" xfId="3397"/>
    <cellStyle name="Обычный 7 2 4 5 10" xfId="3398"/>
    <cellStyle name="Обычный 7 2 4 5 10 2" xfId="3399"/>
    <cellStyle name="Обычный 7 2 4 5 11" xfId="3400"/>
    <cellStyle name="Обычный 7 2 4 5 11 2" xfId="3401"/>
    <cellStyle name="Обычный 7 2 4 5 12" xfId="3402"/>
    <cellStyle name="Обычный 7 2 4 5 12 2" xfId="3403"/>
    <cellStyle name="Обычный 7 2 4 5 13" xfId="3404"/>
    <cellStyle name="Обычный 7 2 4 5 2" xfId="3405"/>
    <cellStyle name="Обычный 7 2 4 5 2 10" xfId="3406"/>
    <cellStyle name="Обычный 7 2 4 5 2 10 2" xfId="3407"/>
    <cellStyle name="Обычный 7 2 4 5 2 11" xfId="3408"/>
    <cellStyle name="Обычный 7 2 4 5 2 2" xfId="3409"/>
    <cellStyle name="Обычный 7 2 4 5 2 2 10" xfId="3410"/>
    <cellStyle name="Обычный 7 2 4 5 2 2 2" xfId="3411"/>
    <cellStyle name="Обычный 7 2 4 5 2 2 2 2" xfId="3412"/>
    <cellStyle name="Обычный 7 2 4 5 2 2 3" xfId="3413"/>
    <cellStyle name="Обычный 7 2 4 5 2 2 3 2" xfId="3414"/>
    <cellStyle name="Обычный 7 2 4 5 2 2 4" xfId="3415"/>
    <cellStyle name="Обычный 7 2 4 5 2 2 4 2" xfId="3416"/>
    <cellStyle name="Обычный 7 2 4 5 2 2 5" xfId="3417"/>
    <cellStyle name="Обычный 7 2 4 5 2 2 5 2" xfId="3418"/>
    <cellStyle name="Обычный 7 2 4 5 2 2 6" xfId="3419"/>
    <cellStyle name="Обычный 7 2 4 5 2 2 6 2" xfId="3420"/>
    <cellStyle name="Обычный 7 2 4 5 2 2 7" xfId="3421"/>
    <cellStyle name="Обычный 7 2 4 5 2 2 7 2" xfId="3422"/>
    <cellStyle name="Обычный 7 2 4 5 2 2 8" xfId="3423"/>
    <cellStyle name="Обычный 7 2 4 5 2 2 8 2" xfId="3424"/>
    <cellStyle name="Обычный 7 2 4 5 2 2 9" xfId="3425"/>
    <cellStyle name="Обычный 7 2 4 5 2 2 9 2" xfId="3426"/>
    <cellStyle name="Обычный 7 2 4 5 2 3" xfId="3427"/>
    <cellStyle name="Обычный 7 2 4 5 2 3 2" xfId="3428"/>
    <cellStyle name="Обычный 7 2 4 5 2 4" xfId="3429"/>
    <cellStyle name="Обычный 7 2 4 5 2 4 2" xfId="3430"/>
    <cellStyle name="Обычный 7 2 4 5 2 5" xfId="3431"/>
    <cellStyle name="Обычный 7 2 4 5 2 5 2" xfId="3432"/>
    <cellStyle name="Обычный 7 2 4 5 2 6" xfId="3433"/>
    <cellStyle name="Обычный 7 2 4 5 2 6 2" xfId="3434"/>
    <cellStyle name="Обычный 7 2 4 5 2 7" xfId="3435"/>
    <cellStyle name="Обычный 7 2 4 5 2 7 2" xfId="3436"/>
    <cellStyle name="Обычный 7 2 4 5 2 8" xfId="3437"/>
    <cellStyle name="Обычный 7 2 4 5 2 8 2" xfId="3438"/>
    <cellStyle name="Обычный 7 2 4 5 2 9" xfId="3439"/>
    <cellStyle name="Обычный 7 2 4 5 2 9 2" xfId="3440"/>
    <cellStyle name="Обычный 7 2 4 5 3" xfId="3441"/>
    <cellStyle name="Обычный 7 2 4 5 3 10" xfId="3442"/>
    <cellStyle name="Обычный 7 2 4 5 3 10 2" xfId="3443"/>
    <cellStyle name="Обычный 7 2 4 5 3 11" xfId="3444"/>
    <cellStyle name="Обычный 7 2 4 5 3 11 2" xfId="3445"/>
    <cellStyle name="Обычный 7 2 4 5 3 12" xfId="3446"/>
    <cellStyle name="Обычный 7 2 4 5 3 2" xfId="3447"/>
    <cellStyle name="Обычный 7 2 4 5 3 2 10" xfId="3448"/>
    <cellStyle name="Обычный 7 2 4 5 3 2 10 2" xfId="3449"/>
    <cellStyle name="Обычный 7 2 4 5 3 2 11" xfId="3450"/>
    <cellStyle name="Обычный 7 2 4 5 3 2 11 2" xfId="3451"/>
    <cellStyle name="Обычный 7 2 4 5 3 2 12" xfId="3452"/>
    <cellStyle name="Обычный 7 2 4 5 3 2 12 2" xfId="3453"/>
    <cellStyle name="Обычный 7 2 4 5 3 2 13" xfId="3454"/>
    <cellStyle name="Обычный 7 2 4 5 3 2 2" xfId="3455"/>
    <cellStyle name="Обычный 7 2 4 5 3 2 2 10" xfId="3456"/>
    <cellStyle name="Обычный 7 2 4 5 3 2 2 10 2" xfId="3457"/>
    <cellStyle name="Обычный 7 2 4 5 3 2 2 11" xfId="3458"/>
    <cellStyle name="Обычный 7 2 4 5 3 2 2 2" xfId="3459"/>
    <cellStyle name="Обычный 7 2 4 5 3 2 2 2 10" xfId="3460"/>
    <cellStyle name="Обычный 7 2 4 5 3 2 2 2 2" xfId="3461"/>
    <cellStyle name="Обычный 7 2 4 5 3 2 2 2 2 2" xfId="3462"/>
    <cellStyle name="Обычный 7 2 4 5 3 2 2 2 3" xfId="3463"/>
    <cellStyle name="Обычный 7 2 4 5 3 2 2 2 3 2" xfId="3464"/>
    <cellStyle name="Обычный 7 2 4 5 3 2 2 2 4" xfId="3465"/>
    <cellStyle name="Обычный 7 2 4 5 3 2 2 2 4 2" xfId="3466"/>
    <cellStyle name="Обычный 7 2 4 5 3 2 2 2 5" xfId="3467"/>
    <cellStyle name="Обычный 7 2 4 5 3 2 2 2 5 2" xfId="3468"/>
    <cellStyle name="Обычный 7 2 4 5 3 2 2 2 6" xfId="3469"/>
    <cellStyle name="Обычный 7 2 4 5 3 2 2 2 6 2" xfId="3470"/>
    <cellStyle name="Обычный 7 2 4 5 3 2 2 2 7" xfId="3471"/>
    <cellStyle name="Обычный 7 2 4 5 3 2 2 2 7 2" xfId="3472"/>
    <cellStyle name="Обычный 7 2 4 5 3 2 2 2 8" xfId="3473"/>
    <cellStyle name="Обычный 7 2 4 5 3 2 2 2 8 2" xfId="3474"/>
    <cellStyle name="Обычный 7 2 4 5 3 2 2 2 9" xfId="3475"/>
    <cellStyle name="Обычный 7 2 4 5 3 2 2 2 9 2" xfId="3476"/>
    <cellStyle name="Обычный 7 2 4 5 3 2 2 3" xfId="3477"/>
    <cellStyle name="Обычный 7 2 4 5 3 2 2 3 2" xfId="3478"/>
    <cellStyle name="Обычный 7 2 4 5 3 2 2 4" xfId="3479"/>
    <cellStyle name="Обычный 7 2 4 5 3 2 2 4 2" xfId="3480"/>
    <cellStyle name="Обычный 7 2 4 5 3 2 2 5" xfId="3481"/>
    <cellStyle name="Обычный 7 2 4 5 3 2 2 5 2" xfId="3482"/>
    <cellStyle name="Обычный 7 2 4 5 3 2 2 6" xfId="3483"/>
    <cellStyle name="Обычный 7 2 4 5 3 2 2 6 2" xfId="3484"/>
    <cellStyle name="Обычный 7 2 4 5 3 2 2 7" xfId="3485"/>
    <cellStyle name="Обычный 7 2 4 5 3 2 2 7 2" xfId="3486"/>
    <cellStyle name="Обычный 7 2 4 5 3 2 2 8" xfId="3487"/>
    <cellStyle name="Обычный 7 2 4 5 3 2 2 8 2" xfId="3488"/>
    <cellStyle name="Обычный 7 2 4 5 3 2 2 9" xfId="3489"/>
    <cellStyle name="Обычный 7 2 4 5 3 2 2 9 2" xfId="3490"/>
    <cellStyle name="Обычный 7 2 4 5 3 2 3" xfId="3491"/>
    <cellStyle name="Обычный 7 2 4 5 3 2 3 10" xfId="3492"/>
    <cellStyle name="Обычный 7 2 4 5 3 2 3 10 2" xfId="3493"/>
    <cellStyle name="Обычный 7 2 4 5 3 2 3 11" xfId="3494"/>
    <cellStyle name="Обычный 7 2 4 5 3 2 3 11 2" xfId="3495"/>
    <cellStyle name="Обычный 7 2 4 5 3 2 3 12" xfId="3496"/>
    <cellStyle name="Обычный 7 2 4 5 3 2 3 12 2" xfId="3497"/>
    <cellStyle name="Обычный 7 2 4 5 3 2 3 13" xfId="3498"/>
    <cellStyle name="Обычный 7 2 4 5 3 2 3 13 2" xfId="3499"/>
    <cellStyle name="Обычный 7 2 4 5 3 2 3 14" xfId="3500"/>
    <cellStyle name="Обычный 7 2 4 5 3 2 3 2" xfId="3501"/>
    <cellStyle name="Обычный 7 2 4 5 3 2 3 2 10" xfId="3502"/>
    <cellStyle name="Обычный 7 2 4 5 3 2 3 2 10 2" xfId="3503"/>
    <cellStyle name="Обычный 7 2 4 5 3 2 3 2 11" xfId="3504"/>
    <cellStyle name="Обычный 7 2 4 5 3 2 3 2 2" xfId="3505"/>
    <cellStyle name="Обычный 7 2 4 5 3 2 3 2 2 10" xfId="3506"/>
    <cellStyle name="Обычный 7 2 4 5 3 2 3 2 2 2" xfId="3507"/>
    <cellStyle name="Обычный 7 2 4 5 3 2 3 2 2 2 2" xfId="3508"/>
    <cellStyle name="Обычный 7 2 4 5 3 2 3 2 2 3" xfId="3509"/>
    <cellStyle name="Обычный 7 2 4 5 3 2 3 2 2 3 2" xfId="3510"/>
    <cellStyle name="Обычный 7 2 4 5 3 2 3 2 2 4" xfId="3511"/>
    <cellStyle name="Обычный 7 2 4 5 3 2 3 2 2 4 2" xfId="3512"/>
    <cellStyle name="Обычный 7 2 4 5 3 2 3 2 2 5" xfId="3513"/>
    <cellStyle name="Обычный 7 2 4 5 3 2 3 2 2 5 2" xfId="3514"/>
    <cellStyle name="Обычный 7 2 4 5 3 2 3 2 2 6" xfId="3515"/>
    <cellStyle name="Обычный 7 2 4 5 3 2 3 2 2 6 2" xfId="3516"/>
    <cellStyle name="Обычный 7 2 4 5 3 2 3 2 2 7" xfId="3517"/>
    <cellStyle name="Обычный 7 2 4 5 3 2 3 2 2 7 2" xfId="3518"/>
    <cellStyle name="Обычный 7 2 4 5 3 2 3 2 2 8" xfId="3519"/>
    <cellStyle name="Обычный 7 2 4 5 3 2 3 2 2 8 2" xfId="3520"/>
    <cellStyle name="Обычный 7 2 4 5 3 2 3 2 2 9" xfId="3521"/>
    <cellStyle name="Обычный 7 2 4 5 3 2 3 2 2 9 2" xfId="3522"/>
    <cellStyle name="Обычный 7 2 4 5 3 2 3 2 3" xfId="3523"/>
    <cellStyle name="Обычный 7 2 4 5 3 2 3 2 3 2" xfId="3524"/>
    <cellStyle name="Обычный 7 2 4 5 3 2 3 2 4" xfId="3525"/>
    <cellStyle name="Обычный 7 2 4 5 3 2 3 2 4 2" xfId="3526"/>
    <cellStyle name="Обычный 7 2 4 5 3 2 3 2 5" xfId="3527"/>
    <cellStyle name="Обычный 7 2 4 5 3 2 3 2 5 2" xfId="3528"/>
    <cellStyle name="Обычный 7 2 4 5 3 2 3 2 6" xfId="3529"/>
    <cellStyle name="Обычный 7 2 4 5 3 2 3 2 6 2" xfId="3530"/>
    <cellStyle name="Обычный 7 2 4 5 3 2 3 2 7" xfId="3531"/>
    <cellStyle name="Обычный 7 2 4 5 3 2 3 2 7 2" xfId="3532"/>
    <cellStyle name="Обычный 7 2 4 5 3 2 3 2 8" xfId="3533"/>
    <cellStyle name="Обычный 7 2 4 5 3 2 3 2 8 2" xfId="3534"/>
    <cellStyle name="Обычный 7 2 4 5 3 2 3 2 9" xfId="3535"/>
    <cellStyle name="Обычный 7 2 4 5 3 2 3 2 9 2" xfId="3536"/>
    <cellStyle name="Обычный 7 2 4 5 3 2 3 3" xfId="3537"/>
    <cellStyle name="Обычный 7 2 4 5 3 2 3 3 10" xfId="3538"/>
    <cellStyle name="Обычный 7 2 4 5 3 2 3 3 10 2" xfId="3539"/>
    <cellStyle name="Обычный 7 2 4 5 3 2 3 3 11" xfId="3540"/>
    <cellStyle name="Обычный 7 2 4 5 3 2 3 3 2" xfId="3541"/>
    <cellStyle name="Обычный 7 2 4 5 3 2 3 3 2 10" xfId="3542"/>
    <cellStyle name="Обычный 7 2 4 5 3 2 3 3 2 2" xfId="3543"/>
    <cellStyle name="Обычный 7 2 4 5 3 2 3 3 2 2 2" xfId="3544"/>
    <cellStyle name="Обычный 7 2 4 5 3 2 3 3 2 3" xfId="3545"/>
    <cellStyle name="Обычный 7 2 4 5 3 2 3 3 2 3 2" xfId="3546"/>
    <cellStyle name="Обычный 7 2 4 5 3 2 3 3 2 4" xfId="3547"/>
    <cellStyle name="Обычный 7 2 4 5 3 2 3 3 2 4 2" xfId="3548"/>
    <cellStyle name="Обычный 7 2 4 5 3 2 3 3 2 5" xfId="3549"/>
    <cellStyle name="Обычный 7 2 4 5 3 2 3 3 2 5 2" xfId="3550"/>
    <cellStyle name="Обычный 7 2 4 5 3 2 3 3 2 6" xfId="3551"/>
    <cellStyle name="Обычный 7 2 4 5 3 2 3 3 2 6 2" xfId="3552"/>
    <cellStyle name="Обычный 7 2 4 5 3 2 3 3 2 7" xfId="3553"/>
    <cellStyle name="Обычный 7 2 4 5 3 2 3 3 2 7 2" xfId="3554"/>
    <cellStyle name="Обычный 7 2 4 5 3 2 3 3 2 8" xfId="3555"/>
    <cellStyle name="Обычный 7 2 4 5 3 2 3 3 2 8 2" xfId="3556"/>
    <cellStyle name="Обычный 7 2 4 5 3 2 3 3 2 9" xfId="3557"/>
    <cellStyle name="Обычный 7 2 4 5 3 2 3 3 2 9 2" xfId="3558"/>
    <cellStyle name="Обычный 7 2 4 5 3 2 3 3 3" xfId="3559"/>
    <cellStyle name="Обычный 7 2 4 5 3 2 3 3 3 2" xfId="3560"/>
    <cellStyle name="Обычный 7 2 4 5 3 2 3 3 4" xfId="3561"/>
    <cellStyle name="Обычный 7 2 4 5 3 2 3 3 4 2" xfId="3562"/>
    <cellStyle name="Обычный 7 2 4 5 3 2 3 3 5" xfId="3563"/>
    <cellStyle name="Обычный 7 2 4 5 3 2 3 3 5 2" xfId="3564"/>
    <cellStyle name="Обычный 7 2 4 5 3 2 3 3 6" xfId="3565"/>
    <cellStyle name="Обычный 7 2 4 5 3 2 3 3 6 2" xfId="3566"/>
    <cellStyle name="Обычный 7 2 4 5 3 2 3 3 7" xfId="3567"/>
    <cellStyle name="Обычный 7 2 4 5 3 2 3 3 7 2" xfId="3568"/>
    <cellStyle name="Обычный 7 2 4 5 3 2 3 3 8" xfId="3569"/>
    <cellStyle name="Обычный 7 2 4 5 3 2 3 3 8 2" xfId="3570"/>
    <cellStyle name="Обычный 7 2 4 5 3 2 3 3 9" xfId="3571"/>
    <cellStyle name="Обычный 7 2 4 5 3 2 3 3 9 2" xfId="3572"/>
    <cellStyle name="Обычный 7 2 4 5 3 2 3 4" xfId="3573"/>
    <cellStyle name="Обычный 7 2 4 5 3 2 3 4 10" xfId="3574"/>
    <cellStyle name="Обычный 7 2 4 5 3 2 3 4 10 2" xfId="3575"/>
    <cellStyle name="Обычный 7 2 4 5 3 2 3 4 11" xfId="3576"/>
    <cellStyle name="Обычный 7 2 4 5 3 2 3 4 11 2" xfId="3577"/>
    <cellStyle name="Обычный 7 2 4 5 3 2 3 4 12" xfId="3578"/>
    <cellStyle name="Обычный 7 2 4 5 3 2 3 4 2" xfId="3579"/>
    <cellStyle name="Обычный 7 2 4 5 3 2 3 4 2 10" xfId="3580"/>
    <cellStyle name="Обычный 7 2 4 5 3 2 3 4 2 10 2" xfId="3581"/>
    <cellStyle name="Обычный 7 2 4 5 3 2 3 4 2 11" xfId="3582"/>
    <cellStyle name="Обычный 7 2 4 5 3 2 3 4 2 2" xfId="3583"/>
    <cellStyle name="Обычный 7 2 4 5 3 2 3 4 2 2 10" xfId="3584"/>
    <cellStyle name="Обычный 7 2 4 5 3 2 3 4 2 2 2" xfId="3585"/>
    <cellStyle name="Обычный 7 2 4 5 3 2 3 4 2 2 2 2" xfId="3586"/>
    <cellStyle name="Обычный 7 2 4 5 3 2 3 4 2 2 3" xfId="3587"/>
    <cellStyle name="Обычный 7 2 4 5 3 2 3 4 2 2 3 2" xfId="3588"/>
    <cellStyle name="Обычный 7 2 4 5 3 2 3 4 2 2 4" xfId="3589"/>
    <cellStyle name="Обычный 7 2 4 5 3 2 3 4 2 2 4 2" xfId="3590"/>
    <cellStyle name="Обычный 7 2 4 5 3 2 3 4 2 2 5" xfId="3591"/>
    <cellStyle name="Обычный 7 2 4 5 3 2 3 4 2 2 5 2" xfId="3592"/>
    <cellStyle name="Обычный 7 2 4 5 3 2 3 4 2 2 6" xfId="3593"/>
    <cellStyle name="Обычный 7 2 4 5 3 2 3 4 2 2 6 2" xfId="3594"/>
    <cellStyle name="Обычный 7 2 4 5 3 2 3 4 2 2 7" xfId="3595"/>
    <cellStyle name="Обычный 7 2 4 5 3 2 3 4 2 2 7 2" xfId="3596"/>
    <cellStyle name="Обычный 7 2 4 5 3 2 3 4 2 2 8" xfId="3597"/>
    <cellStyle name="Обычный 7 2 4 5 3 2 3 4 2 2 8 2" xfId="3598"/>
    <cellStyle name="Обычный 7 2 4 5 3 2 3 4 2 2 9" xfId="3599"/>
    <cellStyle name="Обычный 7 2 4 5 3 2 3 4 2 2 9 2" xfId="3600"/>
    <cellStyle name="Обычный 7 2 4 5 3 2 3 4 2 3" xfId="3601"/>
    <cellStyle name="Обычный 7 2 4 5 3 2 3 4 2 3 2" xfId="3602"/>
    <cellStyle name="Обычный 7 2 4 5 3 2 3 4 2 4" xfId="3603"/>
    <cellStyle name="Обычный 7 2 4 5 3 2 3 4 2 4 2" xfId="3604"/>
    <cellStyle name="Обычный 7 2 4 5 3 2 3 4 2 5" xfId="3605"/>
    <cellStyle name="Обычный 7 2 4 5 3 2 3 4 2 5 2" xfId="3606"/>
    <cellStyle name="Обычный 7 2 4 5 3 2 3 4 2 6" xfId="3607"/>
    <cellStyle name="Обычный 7 2 4 5 3 2 3 4 2 6 2" xfId="3608"/>
    <cellStyle name="Обычный 7 2 4 5 3 2 3 4 2 7" xfId="3609"/>
    <cellStyle name="Обычный 7 2 4 5 3 2 3 4 2 7 2" xfId="3610"/>
    <cellStyle name="Обычный 7 2 4 5 3 2 3 4 2 8" xfId="3611"/>
    <cellStyle name="Обычный 7 2 4 5 3 2 3 4 2 8 2" xfId="3612"/>
    <cellStyle name="Обычный 7 2 4 5 3 2 3 4 2 9" xfId="3613"/>
    <cellStyle name="Обычный 7 2 4 5 3 2 3 4 2 9 2" xfId="3614"/>
    <cellStyle name="Обычный 7 2 4 5 3 2 3 4 3" xfId="3615"/>
    <cellStyle name="Обычный 7 2 4 5 3 2 3 4 3 10" xfId="3616"/>
    <cellStyle name="Обычный 7 2 4 5 3 2 3 4 3 2" xfId="3617"/>
    <cellStyle name="Обычный 7 2 4 5 3 2 3 4 3 2 2" xfId="3618"/>
    <cellStyle name="Обычный 7 2 4 5 3 2 3 4 3 3" xfId="3619"/>
    <cellStyle name="Обычный 7 2 4 5 3 2 3 4 3 3 2" xfId="3620"/>
    <cellStyle name="Обычный 7 2 4 5 3 2 3 4 3 4" xfId="3621"/>
    <cellStyle name="Обычный 7 2 4 5 3 2 3 4 3 4 2" xfId="3622"/>
    <cellStyle name="Обычный 7 2 4 5 3 2 3 4 3 5" xfId="3623"/>
    <cellStyle name="Обычный 7 2 4 5 3 2 3 4 3 5 2" xfId="3624"/>
    <cellStyle name="Обычный 7 2 4 5 3 2 3 4 3 6" xfId="3625"/>
    <cellStyle name="Обычный 7 2 4 5 3 2 3 4 3 6 2" xfId="3626"/>
    <cellStyle name="Обычный 7 2 4 5 3 2 3 4 3 7" xfId="3627"/>
    <cellStyle name="Обычный 7 2 4 5 3 2 3 4 3 7 2" xfId="3628"/>
    <cellStyle name="Обычный 7 2 4 5 3 2 3 4 3 8" xfId="3629"/>
    <cellStyle name="Обычный 7 2 4 5 3 2 3 4 3 8 2" xfId="3630"/>
    <cellStyle name="Обычный 7 2 4 5 3 2 3 4 3 9" xfId="3631"/>
    <cellStyle name="Обычный 7 2 4 5 3 2 3 4 3 9 2" xfId="3632"/>
    <cellStyle name="Обычный 7 2 4 5 3 2 3 4 4" xfId="3633"/>
    <cellStyle name="Обычный 7 2 4 5 3 2 3 4 4 2" xfId="3634"/>
    <cellStyle name="Обычный 7 2 4 5 3 2 3 4 5" xfId="3635"/>
    <cellStyle name="Обычный 7 2 4 5 3 2 3 4 5 2" xfId="3636"/>
    <cellStyle name="Обычный 7 2 4 5 3 2 3 4 6" xfId="3637"/>
    <cellStyle name="Обычный 7 2 4 5 3 2 3 4 6 2" xfId="3638"/>
    <cellStyle name="Обычный 7 2 4 5 3 2 3 4 7" xfId="3639"/>
    <cellStyle name="Обычный 7 2 4 5 3 2 3 4 7 2" xfId="3640"/>
    <cellStyle name="Обычный 7 2 4 5 3 2 3 4 8" xfId="3641"/>
    <cellStyle name="Обычный 7 2 4 5 3 2 3 4 8 2" xfId="3642"/>
    <cellStyle name="Обычный 7 2 4 5 3 2 3 4 9" xfId="3643"/>
    <cellStyle name="Обычный 7 2 4 5 3 2 3 4 9 2" xfId="3644"/>
    <cellStyle name="Обычный 7 2 4 5 3 2 3 5" xfId="3645"/>
    <cellStyle name="Обычный 7 2 4 5 3 2 3 5 10" xfId="3646"/>
    <cellStyle name="Обычный 7 2 4 5 3 2 3 5 2" xfId="3647"/>
    <cellStyle name="Обычный 7 2 4 5 3 2 3 5 2 2" xfId="3648"/>
    <cellStyle name="Обычный 7 2 4 5 3 2 3 5 3" xfId="3649"/>
    <cellStyle name="Обычный 7 2 4 5 3 2 3 5 3 2" xfId="3650"/>
    <cellStyle name="Обычный 7 2 4 5 3 2 3 5 4" xfId="3651"/>
    <cellStyle name="Обычный 7 2 4 5 3 2 3 5 4 2" xfId="3652"/>
    <cellStyle name="Обычный 7 2 4 5 3 2 3 5 5" xfId="3653"/>
    <cellStyle name="Обычный 7 2 4 5 3 2 3 5 5 2" xfId="3654"/>
    <cellStyle name="Обычный 7 2 4 5 3 2 3 5 6" xfId="3655"/>
    <cellStyle name="Обычный 7 2 4 5 3 2 3 5 6 2" xfId="3656"/>
    <cellStyle name="Обычный 7 2 4 5 3 2 3 5 7" xfId="3657"/>
    <cellStyle name="Обычный 7 2 4 5 3 2 3 5 7 2" xfId="3658"/>
    <cellStyle name="Обычный 7 2 4 5 3 2 3 5 8" xfId="3659"/>
    <cellStyle name="Обычный 7 2 4 5 3 2 3 5 8 2" xfId="3660"/>
    <cellStyle name="Обычный 7 2 4 5 3 2 3 5 9" xfId="3661"/>
    <cellStyle name="Обычный 7 2 4 5 3 2 3 5 9 2" xfId="3662"/>
    <cellStyle name="Обычный 7 2 4 5 3 2 3 6" xfId="3663"/>
    <cellStyle name="Обычный 7 2 4 5 3 2 3 6 2" xfId="3664"/>
    <cellStyle name="Обычный 7 2 4 5 3 2 3 7" xfId="3665"/>
    <cellStyle name="Обычный 7 2 4 5 3 2 3 7 2" xfId="3666"/>
    <cellStyle name="Обычный 7 2 4 5 3 2 3 8" xfId="3667"/>
    <cellStyle name="Обычный 7 2 4 5 3 2 3 8 2" xfId="3668"/>
    <cellStyle name="Обычный 7 2 4 5 3 2 3 9" xfId="3669"/>
    <cellStyle name="Обычный 7 2 4 5 3 2 3 9 2" xfId="3670"/>
    <cellStyle name="Обычный 7 2 4 5 3 2 4" xfId="3671"/>
    <cellStyle name="Обычный 7 2 4 5 3 2 4 10" xfId="3672"/>
    <cellStyle name="Обычный 7 2 4 5 3 2 4 2" xfId="3673"/>
    <cellStyle name="Обычный 7 2 4 5 3 2 4 2 2" xfId="3674"/>
    <cellStyle name="Обычный 7 2 4 5 3 2 4 3" xfId="3675"/>
    <cellStyle name="Обычный 7 2 4 5 3 2 4 3 2" xfId="3676"/>
    <cellStyle name="Обычный 7 2 4 5 3 2 4 4" xfId="3677"/>
    <cellStyle name="Обычный 7 2 4 5 3 2 4 4 2" xfId="3678"/>
    <cellStyle name="Обычный 7 2 4 5 3 2 4 5" xfId="3679"/>
    <cellStyle name="Обычный 7 2 4 5 3 2 4 5 2" xfId="3680"/>
    <cellStyle name="Обычный 7 2 4 5 3 2 4 6" xfId="3681"/>
    <cellStyle name="Обычный 7 2 4 5 3 2 4 6 2" xfId="3682"/>
    <cellStyle name="Обычный 7 2 4 5 3 2 4 7" xfId="3683"/>
    <cellStyle name="Обычный 7 2 4 5 3 2 4 7 2" xfId="3684"/>
    <cellStyle name="Обычный 7 2 4 5 3 2 4 8" xfId="3685"/>
    <cellStyle name="Обычный 7 2 4 5 3 2 4 8 2" xfId="3686"/>
    <cellStyle name="Обычный 7 2 4 5 3 2 4 9" xfId="3687"/>
    <cellStyle name="Обычный 7 2 4 5 3 2 4 9 2" xfId="3688"/>
    <cellStyle name="Обычный 7 2 4 5 3 2 5" xfId="3689"/>
    <cellStyle name="Обычный 7 2 4 5 3 2 5 2" xfId="3690"/>
    <cellStyle name="Обычный 7 2 4 5 3 2 6" xfId="3691"/>
    <cellStyle name="Обычный 7 2 4 5 3 2 6 2" xfId="3692"/>
    <cellStyle name="Обычный 7 2 4 5 3 2 7" xfId="3693"/>
    <cellStyle name="Обычный 7 2 4 5 3 2 7 2" xfId="3694"/>
    <cellStyle name="Обычный 7 2 4 5 3 2 8" xfId="3695"/>
    <cellStyle name="Обычный 7 2 4 5 3 2 8 2" xfId="3696"/>
    <cellStyle name="Обычный 7 2 4 5 3 2 9" xfId="3697"/>
    <cellStyle name="Обычный 7 2 4 5 3 2 9 2" xfId="3698"/>
    <cellStyle name="Обычный 7 2 4 5 3 3" xfId="3699"/>
    <cellStyle name="Обычный 7 2 4 5 3 3 10" xfId="3700"/>
    <cellStyle name="Обычный 7 2 4 5 3 3 2" xfId="3701"/>
    <cellStyle name="Обычный 7 2 4 5 3 3 2 2" xfId="3702"/>
    <cellStyle name="Обычный 7 2 4 5 3 3 3" xfId="3703"/>
    <cellStyle name="Обычный 7 2 4 5 3 3 3 2" xfId="3704"/>
    <cellStyle name="Обычный 7 2 4 5 3 3 4" xfId="3705"/>
    <cellStyle name="Обычный 7 2 4 5 3 3 4 2" xfId="3706"/>
    <cellStyle name="Обычный 7 2 4 5 3 3 5" xfId="3707"/>
    <cellStyle name="Обычный 7 2 4 5 3 3 5 2" xfId="3708"/>
    <cellStyle name="Обычный 7 2 4 5 3 3 6" xfId="3709"/>
    <cellStyle name="Обычный 7 2 4 5 3 3 6 2" xfId="3710"/>
    <cellStyle name="Обычный 7 2 4 5 3 3 7" xfId="3711"/>
    <cellStyle name="Обычный 7 2 4 5 3 3 7 2" xfId="3712"/>
    <cellStyle name="Обычный 7 2 4 5 3 3 8" xfId="3713"/>
    <cellStyle name="Обычный 7 2 4 5 3 3 8 2" xfId="3714"/>
    <cellStyle name="Обычный 7 2 4 5 3 3 9" xfId="3715"/>
    <cellStyle name="Обычный 7 2 4 5 3 3 9 2" xfId="3716"/>
    <cellStyle name="Обычный 7 2 4 5 3 4" xfId="3717"/>
    <cellStyle name="Обычный 7 2 4 5 3 4 2" xfId="3718"/>
    <cellStyle name="Обычный 7 2 4 5 3 5" xfId="3719"/>
    <cellStyle name="Обычный 7 2 4 5 3 5 2" xfId="3720"/>
    <cellStyle name="Обычный 7 2 4 5 3 6" xfId="3721"/>
    <cellStyle name="Обычный 7 2 4 5 3 6 2" xfId="3722"/>
    <cellStyle name="Обычный 7 2 4 5 3 7" xfId="3723"/>
    <cellStyle name="Обычный 7 2 4 5 3 7 2" xfId="3724"/>
    <cellStyle name="Обычный 7 2 4 5 3 8" xfId="3725"/>
    <cellStyle name="Обычный 7 2 4 5 3 8 2" xfId="3726"/>
    <cellStyle name="Обычный 7 2 4 5 3 9" xfId="3727"/>
    <cellStyle name="Обычный 7 2 4 5 3 9 2" xfId="3728"/>
    <cellStyle name="Обычный 7 2 4 5 4" xfId="3729"/>
    <cellStyle name="Обычный 7 2 4 5 4 10" xfId="3730"/>
    <cellStyle name="Обычный 7 2 4 5 4 2" xfId="3731"/>
    <cellStyle name="Обычный 7 2 4 5 4 2 2" xfId="3732"/>
    <cellStyle name="Обычный 7 2 4 5 4 3" xfId="3733"/>
    <cellStyle name="Обычный 7 2 4 5 4 3 2" xfId="3734"/>
    <cellStyle name="Обычный 7 2 4 5 4 4" xfId="3735"/>
    <cellStyle name="Обычный 7 2 4 5 4 4 2" xfId="3736"/>
    <cellStyle name="Обычный 7 2 4 5 4 5" xfId="3737"/>
    <cellStyle name="Обычный 7 2 4 5 4 5 2" xfId="3738"/>
    <cellStyle name="Обычный 7 2 4 5 4 6" xfId="3739"/>
    <cellStyle name="Обычный 7 2 4 5 4 6 2" xfId="3740"/>
    <cellStyle name="Обычный 7 2 4 5 4 7" xfId="3741"/>
    <cellStyle name="Обычный 7 2 4 5 4 7 2" xfId="3742"/>
    <cellStyle name="Обычный 7 2 4 5 4 8" xfId="3743"/>
    <cellStyle name="Обычный 7 2 4 5 4 8 2" xfId="3744"/>
    <cellStyle name="Обычный 7 2 4 5 4 9" xfId="3745"/>
    <cellStyle name="Обычный 7 2 4 5 4 9 2" xfId="3746"/>
    <cellStyle name="Обычный 7 2 4 5 5" xfId="3747"/>
    <cellStyle name="Обычный 7 2 4 5 5 2" xfId="3748"/>
    <cellStyle name="Обычный 7 2 4 5 6" xfId="3749"/>
    <cellStyle name="Обычный 7 2 4 5 6 2" xfId="3750"/>
    <cellStyle name="Обычный 7 2 4 5 7" xfId="3751"/>
    <cellStyle name="Обычный 7 2 4 5 7 2" xfId="3752"/>
    <cellStyle name="Обычный 7 2 4 5 8" xfId="3753"/>
    <cellStyle name="Обычный 7 2 4 5 8 2" xfId="3754"/>
    <cellStyle name="Обычный 7 2 4 5 9" xfId="3755"/>
    <cellStyle name="Обычный 7 2 4 5 9 2" xfId="3756"/>
    <cellStyle name="Обычный 7 2 4 6" xfId="3757"/>
    <cellStyle name="Обычный 7 2 4 6 10" xfId="3758"/>
    <cellStyle name="Обычный 7 2 4 6 2" xfId="3759"/>
    <cellStyle name="Обычный 7 2 4 6 2 2" xfId="3760"/>
    <cellStyle name="Обычный 7 2 4 6 3" xfId="3761"/>
    <cellStyle name="Обычный 7 2 4 6 3 2" xfId="3762"/>
    <cellStyle name="Обычный 7 2 4 6 4" xfId="3763"/>
    <cellStyle name="Обычный 7 2 4 6 4 2" xfId="3764"/>
    <cellStyle name="Обычный 7 2 4 6 5" xfId="3765"/>
    <cellStyle name="Обычный 7 2 4 6 5 2" xfId="3766"/>
    <cellStyle name="Обычный 7 2 4 6 6" xfId="3767"/>
    <cellStyle name="Обычный 7 2 4 6 6 2" xfId="3768"/>
    <cellStyle name="Обычный 7 2 4 6 7" xfId="3769"/>
    <cellStyle name="Обычный 7 2 4 6 7 2" xfId="3770"/>
    <cellStyle name="Обычный 7 2 4 6 8" xfId="3771"/>
    <cellStyle name="Обычный 7 2 4 6 8 2" xfId="3772"/>
    <cellStyle name="Обычный 7 2 4 6 9" xfId="3773"/>
    <cellStyle name="Обычный 7 2 4 6 9 2" xfId="3774"/>
    <cellStyle name="Обычный 7 2 4 7" xfId="3775"/>
    <cellStyle name="Обычный 7 2 4 7 2" xfId="3776"/>
    <cellStyle name="Обычный 7 2 4 8" xfId="3777"/>
    <cellStyle name="Обычный 7 2 4 8 2" xfId="3778"/>
    <cellStyle name="Обычный 7 2 4 9" xfId="3779"/>
    <cellStyle name="Обычный 7 2 4 9 2" xfId="3780"/>
    <cellStyle name="Обычный 7 2 5" xfId="3781"/>
    <cellStyle name="Обычный 7 2 5 10" xfId="3782"/>
    <cellStyle name="Обычный 7 2 5 10 2" xfId="3783"/>
    <cellStyle name="Обычный 7 2 5 11" xfId="3784"/>
    <cellStyle name="Обычный 7 2 5 2" xfId="3785"/>
    <cellStyle name="Обычный 7 2 5 2 10" xfId="3786"/>
    <cellStyle name="Обычный 7 2 5 2 2" xfId="3787"/>
    <cellStyle name="Обычный 7 2 5 2 2 2" xfId="3788"/>
    <cellStyle name="Обычный 7 2 5 2 3" xfId="3789"/>
    <cellStyle name="Обычный 7 2 5 2 3 2" xfId="3790"/>
    <cellStyle name="Обычный 7 2 5 2 4" xfId="3791"/>
    <cellStyle name="Обычный 7 2 5 2 4 2" xfId="3792"/>
    <cellStyle name="Обычный 7 2 5 2 5" xfId="3793"/>
    <cellStyle name="Обычный 7 2 5 2 5 2" xfId="3794"/>
    <cellStyle name="Обычный 7 2 5 2 6" xfId="3795"/>
    <cellStyle name="Обычный 7 2 5 2 6 2" xfId="3796"/>
    <cellStyle name="Обычный 7 2 5 2 7" xfId="3797"/>
    <cellStyle name="Обычный 7 2 5 2 7 2" xfId="3798"/>
    <cellStyle name="Обычный 7 2 5 2 8" xfId="3799"/>
    <cellStyle name="Обычный 7 2 5 2 8 2" xfId="3800"/>
    <cellStyle name="Обычный 7 2 5 2 9" xfId="3801"/>
    <cellStyle name="Обычный 7 2 5 2 9 2" xfId="3802"/>
    <cellStyle name="Обычный 7 2 5 3" xfId="3803"/>
    <cellStyle name="Обычный 7 2 5 3 2" xfId="3804"/>
    <cellStyle name="Обычный 7 2 5 4" xfId="3805"/>
    <cellStyle name="Обычный 7 2 5 4 2" xfId="3806"/>
    <cellStyle name="Обычный 7 2 5 5" xfId="3807"/>
    <cellStyle name="Обычный 7 2 5 5 2" xfId="3808"/>
    <cellStyle name="Обычный 7 2 5 6" xfId="3809"/>
    <cellStyle name="Обычный 7 2 5 6 2" xfId="3810"/>
    <cellStyle name="Обычный 7 2 5 7" xfId="3811"/>
    <cellStyle name="Обычный 7 2 5 7 2" xfId="3812"/>
    <cellStyle name="Обычный 7 2 5 8" xfId="3813"/>
    <cellStyle name="Обычный 7 2 5 8 2" xfId="3814"/>
    <cellStyle name="Обычный 7 2 5 9" xfId="3815"/>
    <cellStyle name="Обычный 7 2 5 9 2" xfId="3816"/>
    <cellStyle name="Обычный 7 2 6" xfId="3817"/>
    <cellStyle name="Обычный 7 2 6 10" xfId="3818"/>
    <cellStyle name="Обычный 7 2 6 10 2" xfId="3819"/>
    <cellStyle name="Обычный 7 2 6 11" xfId="3820"/>
    <cellStyle name="Обычный 7 2 6 2" xfId="3821"/>
    <cellStyle name="Обычный 7 2 6 2 10" xfId="3822"/>
    <cellStyle name="Обычный 7 2 6 2 2" xfId="3823"/>
    <cellStyle name="Обычный 7 2 6 2 2 2" xfId="3824"/>
    <cellStyle name="Обычный 7 2 6 2 3" xfId="3825"/>
    <cellStyle name="Обычный 7 2 6 2 3 2" xfId="3826"/>
    <cellStyle name="Обычный 7 2 6 2 4" xfId="3827"/>
    <cellStyle name="Обычный 7 2 6 2 4 2" xfId="3828"/>
    <cellStyle name="Обычный 7 2 6 2 5" xfId="3829"/>
    <cellStyle name="Обычный 7 2 6 2 5 2" xfId="3830"/>
    <cellStyle name="Обычный 7 2 6 2 6" xfId="3831"/>
    <cellStyle name="Обычный 7 2 6 2 6 2" xfId="3832"/>
    <cellStyle name="Обычный 7 2 6 2 7" xfId="3833"/>
    <cellStyle name="Обычный 7 2 6 2 7 2" xfId="3834"/>
    <cellStyle name="Обычный 7 2 6 2 8" xfId="3835"/>
    <cellStyle name="Обычный 7 2 6 2 8 2" xfId="3836"/>
    <cellStyle name="Обычный 7 2 6 2 9" xfId="3837"/>
    <cellStyle name="Обычный 7 2 6 2 9 2" xfId="3838"/>
    <cellStyle name="Обычный 7 2 6 3" xfId="3839"/>
    <cellStyle name="Обычный 7 2 6 3 2" xfId="3840"/>
    <cellStyle name="Обычный 7 2 6 4" xfId="3841"/>
    <cellStyle name="Обычный 7 2 6 4 2" xfId="3842"/>
    <cellStyle name="Обычный 7 2 6 5" xfId="3843"/>
    <cellStyle name="Обычный 7 2 6 5 2" xfId="3844"/>
    <cellStyle name="Обычный 7 2 6 6" xfId="3845"/>
    <cellStyle name="Обычный 7 2 6 6 2" xfId="3846"/>
    <cellStyle name="Обычный 7 2 6 7" xfId="3847"/>
    <cellStyle name="Обычный 7 2 6 7 2" xfId="3848"/>
    <cellStyle name="Обычный 7 2 6 8" xfId="3849"/>
    <cellStyle name="Обычный 7 2 6 8 2" xfId="3850"/>
    <cellStyle name="Обычный 7 2 6 9" xfId="3851"/>
    <cellStyle name="Обычный 7 2 6 9 2" xfId="3852"/>
    <cellStyle name="Обычный 7 2 7" xfId="3853"/>
    <cellStyle name="Обычный 7 2 7 10" xfId="3854"/>
    <cellStyle name="Обычный 7 2 7 10 2" xfId="3855"/>
    <cellStyle name="Обычный 7 2 7 11" xfId="3856"/>
    <cellStyle name="Обычный 7 2 7 2" xfId="3857"/>
    <cellStyle name="Обычный 7 2 7 2 10" xfId="3858"/>
    <cellStyle name="Обычный 7 2 7 2 2" xfId="3859"/>
    <cellStyle name="Обычный 7 2 7 2 2 2" xfId="3860"/>
    <cellStyle name="Обычный 7 2 7 2 3" xfId="3861"/>
    <cellStyle name="Обычный 7 2 7 2 3 2" xfId="3862"/>
    <cellStyle name="Обычный 7 2 7 2 4" xfId="3863"/>
    <cellStyle name="Обычный 7 2 7 2 4 2" xfId="3864"/>
    <cellStyle name="Обычный 7 2 7 2 5" xfId="3865"/>
    <cellStyle name="Обычный 7 2 7 2 5 2" xfId="3866"/>
    <cellStyle name="Обычный 7 2 7 2 6" xfId="3867"/>
    <cellStyle name="Обычный 7 2 7 2 6 2" xfId="3868"/>
    <cellStyle name="Обычный 7 2 7 2 7" xfId="3869"/>
    <cellStyle name="Обычный 7 2 7 2 7 2" xfId="3870"/>
    <cellStyle name="Обычный 7 2 7 2 8" xfId="3871"/>
    <cellStyle name="Обычный 7 2 7 2 8 2" xfId="3872"/>
    <cellStyle name="Обычный 7 2 7 2 9" xfId="3873"/>
    <cellStyle name="Обычный 7 2 7 2 9 2" xfId="3874"/>
    <cellStyle name="Обычный 7 2 7 3" xfId="3875"/>
    <cellStyle name="Обычный 7 2 7 3 2" xfId="3876"/>
    <cellStyle name="Обычный 7 2 7 4" xfId="3877"/>
    <cellStyle name="Обычный 7 2 7 4 2" xfId="3878"/>
    <cellStyle name="Обычный 7 2 7 5" xfId="3879"/>
    <cellStyle name="Обычный 7 2 7 5 2" xfId="3880"/>
    <cellStyle name="Обычный 7 2 7 6" xfId="3881"/>
    <cellStyle name="Обычный 7 2 7 6 2" xfId="3882"/>
    <cellStyle name="Обычный 7 2 7 7" xfId="3883"/>
    <cellStyle name="Обычный 7 2 7 7 2" xfId="3884"/>
    <cellStyle name="Обычный 7 2 7 8" xfId="3885"/>
    <cellStyle name="Обычный 7 2 7 8 2" xfId="3886"/>
    <cellStyle name="Обычный 7 2 7 9" xfId="3887"/>
    <cellStyle name="Обычный 7 2 7 9 2" xfId="3888"/>
    <cellStyle name="Обычный 7 2 8" xfId="3889"/>
    <cellStyle name="Обычный 7 2 8 10" xfId="3890"/>
    <cellStyle name="Обычный 7 2 8 10 2" xfId="3891"/>
    <cellStyle name="Обычный 7 2 8 11" xfId="3892"/>
    <cellStyle name="Обычный 7 2 8 11 2" xfId="3893"/>
    <cellStyle name="Обычный 7 2 8 12" xfId="3894"/>
    <cellStyle name="Обычный 7 2 8 12 2" xfId="3895"/>
    <cellStyle name="Обычный 7 2 8 13" xfId="3896"/>
    <cellStyle name="Обычный 7 2 8 2" xfId="3897"/>
    <cellStyle name="Обычный 7 2 8 2 10" xfId="3898"/>
    <cellStyle name="Обычный 7 2 8 2 10 2" xfId="3899"/>
    <cellStyle name="Обычный 7 2 8 2 11" xfId="3900"/>
    <cellStyle name="Обычный 7 2 8 2 2" xfId="3901"/>
    <cellStyle name="Обычный 7 2 8 2 2 10" xfId="3902"/>
    <cellStyle name="Обычный 7 2 8 2 2 2" xfId="3903"/>
    <cellStyle name="Обычный 7 2 8 2 2 2 2" xfId="3904"/>
    <cellStyle name="Обычный 7 2 8 2 2 3" xfId="3905"/>
    <cellStyle name="Обычный 7 2 8 2 2 3 2" xfId="3906"/>
    <cellStyle name="Обычный 7 2 8 2 2 4" xfId="3907"/>
    <cellStyle name="Обычный 7 2 8 2 2 4 2" xfId="3908"/>
    <cellStyle name="Обычный 7 2 8 2 2 5" xfId="3909"/>
    <cellStyle name="Обычный 7 2 8 2 2 5 2" xfId="3910"/>
    <cellStyle name="Обычный 7 2 8 2 2 6" xfId="3911"/>
    <cellStyle name="Обычный 7 2 8 2 2 6 2" xfId="3912"/>
    <cellStyle name="Обычный 7 2 8 2 2 7" xfId="3913"/>
    <cellStyle name="Обычный 7 2 8 2 2 7 2" xfId="3914"/>
    <cellStyle name="Обычный 7 2 8 2 2 8" xfId="3915"/>
    <cellStyle name="Обычный 7 2 8 2 2 8 2" xfId="3916"/>
    <cellStyle name="Обычный 7 2 8 2 2 9" xfId="3917"/>
    <cellStyle name="Обычный 7 2 8 2 2 9 2" xfId="3918"/>
    <cellStyle name="Обычный 7 2 8 2 3" xfId="3919"/>
    <cellStyle name="Обычный 7 2 8 2 3 2" xfId="3920"/>
    <cellStyle name="Обычный 7 2 8 2 4" xfId="3921"/>
    <cellStyle name="Обычный 7 2 8 2 4 2" xfId="3922"/>
    <cellStyle name="Обычный 7 2 8 2 5" xfId="3923"/>
    <cellStyle name="Обычный 7 2 8 2 5 2" xfId="3924"/>
    <cellStyle name="Обычный 7 2 8 2 6" xfId="3925"/>
    <cellStyle name="Обычный 7 2 8 2 6 2" xfId="3926"/>
    <cellStyle name="Обычный 7 2 8 2 7" xfId="3927"/>
    <cellStyle name="Обычный 7 2 8 2 7 2" xfId="3928"/>
    <cellStyle name="Обычный 7 2 8 2 8" xfId="3929"/>
    <cellStyle name="Обычный 7 2 8 2 8 2" xfId="3930"/>
    <cellStyle name="Обычный 7 2 8 2 9" xfId="3931"/>
    <cellStyle name="Обычный 7 2 8 2 9 2" xfId="3932"/>
    <cellStyle name="Обычный 7 2 8 3" xfId="3933"/>
    <cellStyle name="Обычный 7 2 8 3 10" xfId="3934"/>
    <cellStyle name="Обычный 7 2 8 3 10 2" xfId="3935"/>
    <cellStyle name="Обычный 7 2 8 3 11" xfId="3936"/>
    <cellStyle name="Обычный 7 2 8 3 11 2" xfId="3937"/>
    <cellStyle name="Обычный 7 2 8 3 12" xfId="3938"/>
    <cellStyle name="Обычный 7 2 8 3 2" xfId="3939"/>
    <cellStyle name="Обычный 7 2 8 3 2 10" xfId="3940"/>
    <cellStyle name="Обычный 7 2 8 3 2 10 2" xfId="3941"/>
    <cellStyle name="Обычный 7 2 8 3 2 11" xfId="3942"/>
    <cellStyle name="Обычный 7 2 8 3 2 11 2" xfId="3943"/>
    <cellStyle name="Обычный 7 2 8 3 2 12" xfId="3944"/>
    <cellStyle name="Обычный 7 2 8 3 2 12 2" xfId="3945"/>
    <cellStyle name="Обычный 7 2 8 3 2 13" xfId="3946"/>
    <cellStyle name="Обычный 7 2 8 3 2 2" xfId="3947"/>
    <cellStyle name="Обычный 7 2 8 3 2 2 10" xfId="3948"/>
    <cellStyle name="Обычный 7 2 8 3 2 2 10 2" xfId="3949"/>
    <cellStyle name="Обычный 7 2 8 3 2 2 11" xfId="3950"/>
    <cellStyle name="Обычный 7 2 8 3 2 2 2" xfId="3951"/>
    <cellStyle name="Обычный 7 2 8 3 2 2 2 10" xfId="3952"/>
    <cellStyle name="Обычный 7 2 8 3 2 2 2 2" xfId="3953"/>
    <cellStyle name="Обычный 7 2 8 3 2 2 2 2 2" xfId="3954"/>
    <cellStyle name="Обычный 7 2 8 3 2 2 2 3" xfId="3955"/>
    <cellStyle name="Обычный 7 2 8 3 2 2 2 3 2" xfId="3956"/>
    <cellStyle name="Обычный 7 2 8 3 2 2 2 4" xfId="3957"/>
    <cellStyle name="Обычный 7 2 8 3 2 2 2 4 2" xfId="3958"/>
    <cellStyle name="Обычный 7 2 8 3 2 2 2 5" xfId="3959"/>
    <cellStyle name="Обычный 7 2 8 3 2 2 2 5 2" xfId="3960"/>
    <cellStyle name="Обычный 7 2 8 3 2 2 2 6" xfId="3961"/>
    <cellStyle name="Обычный 7 2 8 3 2 2 2 6 2" xfId="3962"/>
    <cellStyle name="Обычный 7 2 8 3 2 2 2 7" xfId="3963"/>
    <cellStyle name="Обычный 7 2 8 3 2 2 2 7 2" xfId="3964"/>
    <cellStyle name="Обычный 7 2 8 3 2 2 2 8" xfId="3965"/>
    <cellStyle name="Обычный 7 2 8 3 2 2 2 8 2" xfId="3966"/>
    <cellStyle name="Обычный 7 2 8 3 2 2 2 9" xfId="3967"/>
    <cellStyle name="Обычный 7 2 8 3 2 2 2 9 2" xfId="3968"/>
    <cellStyle name="Обычный 7 2 8 3 2 2 3" xfId="3969"/>
    <cellStyle name="Обычный 7 2 8 3 2 2 3 2" xfId="3970"/>
    <cellStyle name="Обычный 7 2 8 3 2 2 4" xfId="3971"/>
    <cellStyle name="Обычный 7 2 8 3 2 2 4 2" xfId="3972"/>
    <cellStyle name="Обычный 7 2 8 3 2 2 5" xfId="3973"/>
    <cellStyle name="Обычный 7 2 8 3 2 2 5 2" xfId="3974"/>
    <cellStyle name="Обычный 7 2 8 3 2 2 6" xfId="3975"/>
    <cellStyle name="Обычный 7 2 8 3 2 2 6 2" xfId="3976"/>
    <cellStyle name="Обычный 7 2 8 3 2 2 7" xfId="3977"/>
    <cellStyle name="Обычный 7 2 8 3 2 2 7 2" xfId="3978"/>
    <cellStyle name="Обычный 7 2 8 3 2 2 8" xfId="3979"/>
    <cellStyle name="Обычный 7 2 8 3 2 2 8 2" xfId="3980"/>
    <cellStyle name="Обычный 7 2 8 3 2 2 9" xfId="3981"/>
    <cellStyle name="Обычный 7 2 8 3 2 2 9 2" xfId="3982"/>
    <cellStyle name="Обычный 7 2 8 3 2 3" xfId="3983"/>
    <cellStyle name="Обычный 7 2 8 3 2 3 10" xfId="3984"/>
    <cellStyle name="Обычный 7 2 8 3 2 3 10 2" xfId="3985"/>
    <cellStyle name="Обычный 7 2 8 3 2 3 11" xfId="3986"/>
    <cellStyle name="Обычный 7 2 8 3 2 3 11 2" xfId="3987"/>
    <cellStyle name="Обычный 7 2 8 3 2 3 12" xfId="3988"/>
    <cellStyle name="Обычный 7 2 8 3 2 3 12 2" xfId="3989"/>
    <cellStyle name="Обычный 7 2 8 3 2 3 13" xfId="3990"/>
    <cellStyle name="Обычный 7 2 8 3 2 3 13 2" xfId="3991"/>
    <cellStyle name="Обычный 7 2 8 3 2 3 14" xfId="3992"/>
    <cellStyle name="Обычный 7 2 8 3 2 3 2" xfId="3993"/>
    <cellStyle name="Обычный 7 2 8 3 2 3 2 10" xfId="3994"/>
    <cellStyle name="Обычный 7 2 8 3 2 3 2 10 2" xfId="3995"/>
    <cellStyle name="Обычный 7 2 8 3 2 3 2 11" xfId="3996"/>
    <cellStyle name="Обычный 7 2 8 3 2 3 2 2" xfId="3997"/>
    <cellStyle name="Обычный 7 2 8 3 2 3 2 2 10" xfId="3998"/>
    <cellStyle name="Обычный 7 2 8 3 2 3 2 2 2" xfId="3999"/>
    <cellStyle name="Обычный 7 2 8 3 2 3 2 2 2 2" xfId="4000"/>
    <cellStyle name="Обычный 7 2 8 3 2 3 2 2 3" xfId="4001"/>
    <cellStyle name="Обычный 7 2 8 3 2 3 2 2 3 2" xfId="4002"/>
    <cellStyle name="Обычный 7 2 8 3 2 3 2 2 4" xfId="4003"/>
    <cellStyle name="Обычный 7 2 8 3 2 3 2 2 4 2" xfId="4004"/>
    <cellStyle name="Обычный 7 2 8 3 2 3 2 2 5" xfId="4005"/>
    <cellStyle name="Обычный 7 2 8 3 2 3 2 2 5 2" xfId="4006"/>
    <cellStyle name="Обычный 7 2 8 3 2 3 2 2 6" xfId="4007"/>
    <cellStyle name="Обычный 7 2 8 3 2 3 2 2 6 2" xfId="4008"/>
    <cellStyle name="Обычный 7 2 8 3 2 3 2 2 7" xfId="4009"/>
    <cellStyle name="Обычный 7 2 8 3 2 3 2 2 7 2" xfId="4010"/>
    <cellStyle name="Обычный 7 2 8 3 2 3 2 2 8" xfId="4011"/>
    <cellStyle name="Обычный 7 2 8 3 2 3 2 2 8 2" xfId="4012"/>
    <cellStyle name="Обычный 7 2 8 3 2 3 2 2 9" xfId="4013"/>
    <cellStyle name="Обычный 7 2 8 3 2 3 2 2 9 2" xfId="4014"/>
    <cellStyle name="Обычный 7 2 8 3 2 3 2 3" xfId="4015"/>
    <cellStyle name="Обычный 7 2 8 3 2 3 2 3 2" xfId="4016"/>
    <cellStyle name="Обычный 7 2 8 3 2 3 2 4" xfId="4017"/>
    <cellStyle name="Обычный 7 2 8 3 2 3 2 4 2" xfId="4018"/>
    <cellStyle name="Обычный 7 2 8 3 2 3 2 5" xfId="4019"/>
    <cellStyle name="Обычный 7 2 8 3 2 3 2 5 2" xfId="4020"/>
    <cellStyle name="Обычный 7 2 8 3 2 3 2 6" xfId="4021"/>
    <cellStyle name="Обычный 7 2 8 3 2 3 2 6 2" xfId="4022"/>
    <cellStyle name="Обычный 7 2 8 3 2 3 2 7" xfId="4023"/>
    <cellStyle name="Обычный 7 2 8 3 2 3 2 7 2" xfId="4024"/>
    <cellStyle name="Обычный 7 2 8 3 2 3 2 8" xfId="4025"/>
    <cellStyle name="Обычный 7 2 8 3 2 3 2 8 2" xfId="4026"/>
    <cellStyle name="Обычный 7 2 8 3 2 3 2 9" xfId="4027"/>
    <cellStyle name="Обычный 7 2 8 3 2 3 2 9 2" xfId="4028"/>
    <cellStyle name="Обычный 7 2 8 3 2 3 3" xfId="4029"/>
    <cellStyle name="Обычный 7 2 8 3 2 3 3 10" xfId="4030"/>
    <cellStyle name="Обычный 7 2 8 3 2 3 3 10 2" xfId="4031"/>
    <cellStyle name="Обычный 7 2 8 3 2 3 3 11" xfId="4032"/>
    <cellStyle name="Обычный 7 2 8 3 2 3 3 2" xfId="4033"/>
    <cellStyle name="Обычный 7 2 8 3 2 3 3 2 10" xfId="4034"/>
    <cellStyle name="Обычный 7 2 8 3 2 3 3 2 2" xfId="4035"/>
    <cellStyle name="Обычный 7 2 8 3 2 3 3 2 2 2" xfId="4036"/>
    <cellStyle name="Обычный 7 2 8 3 2 3 3 2 3" xfId="4037"/>
    <cellStyle name="Обычный 7 2 8 3 2 3 3 2 3 2" xfId="4038"/>
    <cellStyle name="Обычный 7 2 8 3 2 3 3 2 4" xfId="4039"/>
    <cellStyle name="Обычный 7 2 8 3 2 3 3 2 4 2" xfId="4040"/>
    <cellStyle name="Обычный 7 2 8 3 2 3 3 2 5" xfId="4041"/>
    <cellStyle name="Обычный 7 2 8 3 2 3 3 2 5 2" xfId="4042"/>
    <cellStyle name="Обычный 7 2 8 3 2 3 3 2 6" xfId="4043"/>
    <cellStyle name="Обычный 7 2 8 3 2 3 3 2 6 2" xfId="4044"/>
    <cellStyle name="Обычный 7 2 8 3 2 3 3 2 7" xfId="4045"/>
    <cellStyle name="Обычный 7 2 8 3 2 3 3 2 7 2" xfId="4046"/>
    <cellStyle name="Обычный 7 2 8 3 2 3 3 2 8" xfId="4047"/>
    <cellStyle name="Обычный 7 2 8 3 2 3 3 2 8 2" xfId="4048"/>
    <cellStyle name="Обычный 7 2 8 3 2 3 3 2 9" xfId="4049"/>
    <cellStyle name="Обычный 7 2 8 3 2 3 3 2 9 2" xfId="4050"/>
    <cellStyle name="Обычный 7 2 8 3 2 3 3 3" xfId="4051"/>
    <cellStyle name="Обычный 7 2 8 3 2 3 3 3 2" xfId="4052"/>
    <cellStyle name="Обычный 7 2 8 3 2 3 3 4" xfId="4053"/>
    <cellStyle name="Обычный 7 2 8 3 2 3 3 4 2" xfId="4054"/>
    <cellStyle name="Обычный 7 2 8 3 2 3 3 5" xfId="4055"/>
    <cellStyle name="Обычный 7 2 8 3 2 3 3 5 2" xfId="4056"/>
    <cellStyle name="Обычный 7 2 8 3 2 3 3 6" xfId="4057"/>
    <cellStyle name="Обычный 7 2 8 3 2 3 3 6 2" xfId="4058"/>
    <cellStyle name="Обычный 7 2 8 3 2 3 3 7" xfId="4059"/>
    <cellStyle name="Обычный 7 2 8 3 2 3 3 7 2" xfId="4060"/>
    <cellStyle name="Обычный 7 2 8 3 2 3 3 8" xfId="4061"/>
    <cellStyle name="Обычный 7 2 8 3 2 3 3 8 2" xfId="4062"/>
    <cellStyle name="Обычный 7 2 8 3 2 3 3 9" xfId="4063"/>
    <cellStyle name="Обычный 7 2 8 3 2 3 3 9 2" xfId="4064"/>
    <cellStyle name="Обычный 7 2 8 3 2 3 4" xfId="4065"/>
    <cellStyle name="Обычный 7 2 8 3 2 3 4 10" xfId="4066"/>
    <cellStyle name="Обычный 7 2 8 3 2 3 4 10 2" xfId="4067"/>
    <cellStyle name="Обычный 7 2 8 3 2 3 4 11" xfId="4068"/>
    <cellStyle name="Обычный 7 2 8 3 2 3 4 11 2" xfId="4069"/>
    <cellStyle name="Обычный 7 2 8 3 2 3 4 12" xfId="4070"/>
    <cellStyle name="Обычный 7 2 8 3 2 3 4 2" xfId="4071"/>
    <cellStyle name="Обычный 7 2 8 3 2 3 4 2 10" xfId="4072"/>
    <cellStyle name="Обычный 7 2 8 3 2 3 4 2 10 2" xfId="4073"/>
    <cellStyle name="Обычный 7 2 8 3 2 3 4 2 11" xfId="4074"/>
    <cellStyle name="Обычный 7 2 8 3 2 3 4 2 2" xfId="4075"/>
    <cellStyle name="Обычный 7 2 8 3 2 3 4 2 2 10" xfId="4076"/>
    <cellStyle name="Обычный 7 2 8 3 2 3 4 2 2 2" xfId="4077"/>
    <cellStyle name="Обычный 7 2 8 3 2 3 4 2 2 2 2" xfId="4078"/>
    <cellStyle name="Обычный 7 2 8 3 2 3 4 2 2 3" xfId="4079"/>
    <cellStyle name="Обычный 7 2 8 3 2 3 4 2 2 3 2" xfId="4080"/>
    <cellStyle name="Обычный 7 2 8 3 2 3 4 2 2 4" xfId="4081"/>
    <cellStyle name="Обычный 7 2 8 3 2 3 4 2 2 4 2" xfId="4082"/>
    <cellStyle name="Обычный 7 2 8 3 2 3 4 2 2 5" xfId="4083"/>
    <cellStyle name="Обычный 7 2 8 3 2 3 4 2 2 5 2" xfId="4084"/>
    <cellStyle name="Обычный 7 2 8 3 2 3 4 2 2 6" xfId="4085"/>
    <cellStyle name="Обычный 7 2 8 3 2 3 4 2 2 6 2" xfId="4086"/>
    <cellStyle name="Обычный 7 2 8 3 2 3 4 2 2 7" xfId="4087"/>
    <cellStyle name="Обычный 7 2 8 3 2 3 4 2 2 7 2" xfId="4088"/>
    <cellStyle name="Обычный 7 2 8 3 2 3 4 2 2 8" xfId="4089"/>
    <cellStyle name="Обычный 7 2 8 3 2 3 4 2 2 8 2" xfId="4090"/>
    <cellStyle name="Обычный 7 2 8 3 2 3 4 2 2 9" xfId="4091"/>
    <cellStyle name="Обычный 7 2 8 3 2 3 4 2 2 9 2" xfId="4092"/>
    <cellStyle name="Обычный 7 2 8 3 2 3 4 2 3" xfId="4093"/>
    <cellStyle name="Обычный 7 2 8 3 2 3 4 2 3 2" xfId="4094"/>
    <cellStyle name="Обычный 7 2 8 3 2 3 4 2 4" xfId="4095"/>
    <cellStyle name="Обычный 7 2 8 3 2 3 4 2 4 2" xfId="4096"/>
    <cellStyle name="Обычный 7 2 8 3 2 3 4 2 5" xfId="4097"/>
    <cellStyle name="Обычный 7 2 8 3 2 3 4 2 5 2" xfId="4098"/>
    <cellStyle name="Обычный 7 2 8 3 2 3 4 2 6" xfId="4099"/>
    <cellStyle name="Обычный 7 2 8 3 2 3 4 2 6 2" xfId="4100"/>
    <cellStyle name="Обычный 7 2 8 3 2 3 4 2 7" xfId="4101"/>
    <cellStyle name="Обычный 7 2 8 3 2 3 4 2 7 2" xfId="4102"/>
    <cellStyle name="Обычный 7 2 8 3 2 3 4 2 8" xfId="4103"/>
    <cellStyle name="Обычный 7 2 8 3 2 3 4 2 8 2" xfId="4104"/>
    <cellStyle name="Обычный 7 2 8 3 2 3 4 2 9" xfId="4105"/>
    <cellStyle name="Обычный 7 2 8 3 2 3 4 2 9 2" xfId="4106"/>
    <cellStyle name="Обычный 7 2 8 3 2 3 4 3" xfId="4107"/>
    <cellStyle name="Обычный 7 2 8 3 2 3 4 3 10" xfId="4108"/>
    <cellStyle name="Обычный 7 2 8 3 2 3 4 3 2" xfId="4109"/>
    <cellStyle name="Обычный 7 2 8 3 2 3 4 3 2 2" xfId="4110"/>
    <cellStyle name="Обычный 7 2 8 3 2 3 4 3 3" xfId="4111"/>
    <cellStyle name="Обычный 7 2 8 3 2 3 4 3 3 2" xfId="4112"/>
    <cellStyle name="Обычный 7 2 8 3 2 3 4 3 4" xfId="4113"/>
    <cellStyle name="Обычный 7 2 8 3 2 3 4 3 4 2" xfId="4114"/>
    <cellStyle name="Обычный 7 2 8 3 2 3 4 3 5" xfId="4115"/>
    <cellStyle name="Обычный 7 2 8 3 2 3 4 3 5 2" xfId="4116"/>
    <cellStyle name="Обычный 7 2 8 3 2 3 4 3 6" xfId="4117"/>
    <cellStyle name="Обычный 7 2 8 3 2 3 4 3 6 2" xfId="4118"/>
    <cellStyle name="Обычный 7 2 8 3 2 3 4 3 7" xfId="4119"/>
    <cellStyle name="Обычный 7 2 8 3 2 3 4 3 7 2" xfId="4120"/>
    <cellStyle name="Обычный 7 2 8 3 2 3 4 3 8" xfId="4121"/>
    <cellStyle name="Обычный 7 2 8 3 2 3 4 3 8 2" xfId="4122"/>
    <cellStyle name="Обычный 7 2 8 3 2 3 4 3 9" xfId="4123"/>
    <cellStyle name="Обычный 7 2 8 3 2 3 4 3 9 2" xfId="4124"/>
    <cellStyle name="Обычный 7 2 8 3 2 3 4 4" xfId="4125"/>
    <cellStyle name="Обычный 7 2 8 3 2 3 4 4 2" xfId="4126"/>
    <cellStyle name="Обычный 7 2 8 3 2 3 4 5" xfId="4127"/>
    <cellStyle name="Обычный 7 2 8 3 2 3 4 5 2" xfId="4128"/>
    <cellStyle name="Обычный 7 2 8 3 2 3 4 6" xfId="4129"/>
    <cellStyle name="Обычный 7 2 8 3 2 3 4 6 2" xfId="4130"/>
    <cellStyle name="Обычный 7 2 8 3 2 3 4 7" xfId="4131"/>
    <cellStyle name="Обычный 7 2 8 3 2 3 4 7 2" xfId="4132"/>
    <cellStyle name="Обычный 7 2 8 3 2 3 4 8" xfId="4133"/>
    <cellStyle name="Обычный 7 2 8 3 2 3 4 8 2" xfId="4134"/>
    <cellStyle name="Обычный 7 2 8 3 2 3 4 9" xfId="4135"/>
    <cellStyle name="Обычный 7 2 8 3 2 3 4 9 2" xfId="4136"/>
    <cellStyle name="Обычный 7 2 8 3 2 3 5" xfId="4137"/>
    <cellStyle name="Обычный 7 2 8 3 2 3 5 10" xfId="4138"/>
    <cellStyle name="Обычный 7 2 8 3 2 3 5 2" xfId="4139"/>
    <cellStyle name="Обычный 7 2 8 3 2 3 5 2 2" xfId="4140"/>
    <cellStyle name="Обычный 7 2 8 3 2 3 5 3" xfId="4141"/>
    <cellStyle name="Обычный 7 2 8 3 2 3 5 3 2" xfId="4142"/>
    <cellStyle name="Обычный 7 2 8 3 2 3 5 4" xfId="4143"/>
    <cellStyle name="Обычный 7 2 8 3 2 3 5 4 2" xfId="4144"/>
    <cellStyle name="Обычный 7 2 8 3 2 3 5 5" xfId="4145"/>
    <cellStyle name="Обычный 7 2 8 3 2 3 5 5 2" xfId="4146"/>
    <cellStyle name="Обычный 7 2 8 3 2 3 5 6" xfId="4147"/>
    <cellStyle name="Обычный 7 2 8 3 2 3 5 6 2" xfId="4148"/>
    <cellStyle name="Обычный 7 2 8 3 2 3 5 7" xfId="4149"/>
    <cellStyle name="Обычный 7 2 8 3 2 3 5 7 2" xfId="4150"/>
    <cellStyle name="Обычный 7 2 8 3 2 3 5 8" xfId="4151"/>
    <cellStyle name="Обычный 7 2 8 3 2 3 5 8 2" xfId="4152"/>
    <cellStyle name="Обычный 7 2 8 3 2 3 5 9" xfId="4153"/>
    <cellStyle name="Обычный 7 2 8 3 2 3 5 9 2" xfId="4154"/>
    <cellStyle name="Обычный 7 2 8 3 2 3 6" xfId="4155"/>
    <cellStyle name="Обычный 7 2 8 3 2 3 6 2" xfId="4156"/>
    <cellStyle name="Обычный 7 2 8 3 2 3 7" xfId="4157"/>
    <cellStyle name="Обычный 7 2 8 3 2 3 7 2" xfId="4158"/>
    <cellStyle name="Обычный 7 2 8 3 2 3 8" xfId="4159"/>
    <cellStyle name="Обычный 7 2 8 3 2 3 8 2" xfId="4160"/>
    <cellStyle name="Обычный 7 2 8 3 2 3 9" xfId="4161"/>
    <cellStyle name="Обычный 7 2 8 3 2 3 9 2" xfId="4162"/>
    <cellStyle name="Обычный 7 2 8 3 2 4" xfId="4163"/>
    <cellStyle name="Обычный 7 2 8 3 2 4 10" xfId="4164"/>
    <cellStyle name="Обычный 7 2 8 3 2 4 2" xfId="4165"/>
    <cellStyle name="Обычный 7 2 8 3 2 4 2 2" xfId="4166"/>
    <cellStyle name="Обычный 7 2 8 3 2 4 3" xfId="4167"/>
    <cellStyle name="Обычный 7 2 8 3 2 4 3 2" xfId="4168"/>
    <cellStyle name="Обычный 7 2 8 3 2 4 4" xfId="4169"/>
    <cellStyle name="Обычный 7 2 8 3 2 4 4 2" xfId="4170"/>
    <cellStyle name="Обычный 7 2 8 3 2 4 5" xfId="4171"/>
    <cellStyle name="Обычный 7 2 8 3 2 4 5 2" xfId="4172"/>
    <cellStyle name="Обычный 7 2 8 3 2 4 6" xfId="4173"/>
    <cellStyle name="Обычный 7 2 8 3 2 4 6 2" xfId="4174"/>
    <cellStyle name="Обычный 7 2 8 3 2 4 7" xfId="4175"/>
    <cellStyle name="Обычный 7 2 8 3 2 4 7 2" xfId="4176"/>
    <cellStyle name="Обычный 7 2 8 3 2 4 8" xfId="4177"/>
    <cellStyle name="Обычный 7 2 8 3 2 4 8 2" xfId="4178"/>
    <cellStyle name="Обычный 7 2 8 3 2 4 9" xfId="4179"/>
    <cellStyle name="Обычный 7 2 8 3 2 4 9 2" xfId="4180"/>
    <cellStyle name="Обычный 7 2 8 3 2 5" xfId="4181"/>
    <cellStyle name="Обычный 7 2 8 3 2 5 2" xfId="4182"/>
    <cellStyle name="Обычный 7 2 8 3 2 6" xfId="4183"/>
    <cellStyle name="Обычный 7 2 8 3 2 6 2" xfId="4184"/>
    <cellStyle name="Обычный 7 2 8 3 2 7" xfId="4185"/>
    <cellStyle name="Обычный 7 2 8 3 2 7 2" xfId="4186"/>
    <cellStyle name="Обычный 7 2 8 3 2 8" xfId="4187"/>
    <cellStyle name="Обычный 7 2 8 3 2 8 2" xfId="4188"/>
    <cellStyle name="Обычный 7 2 8 3 2 9" xfId="4189"/>
    <cellStyle name="Обычный 7 2 8 3 2 9 2" xfId="4190"/>
    <cellStyle name="Обычный 7 2 8 3 3" xfId="4191"/>
    <cellStyle name="Обычный 7 2 8 3 3 10" xfId="4192"/>
    <cellStyle name="Обычный 7 2 8 3 3 2" xfId="4193"/>
    <cellStyle name="Обычный 7 2 8 3 3 2 2" xfId="4194"/>
    <cellStyle name="Обычный 7 2 8 3 3 3" xfId="4195"/>
    <cellStyle name="Обычный 7 2 8 3 3 3 2" xfId="4196"/>
    <cellStyle name="Обычный 7 2 8 3 3 4" xfId="4197"/>
    <cellStyle name="Обычный 7 2 8 3 3 4 2" xfId="4198"/>
    <cellStyle name="Обычный 7 2 8 3 3 5" xfId="4199"/>
    <cellStyle name="Обычный 7 2 8 3 3 5 2" xfId="4200"/>
    <cellStyle name="Обычный 7 2 8 3 3 6" xfId="4201"/>
    <cellStyle name="Обычный 7 2 8 3 3 6 2" xfId="4202"/>
    <cellStyle name="Обычный 7 2 8 3 3 7" xfId="4203"/>
    <cellStyle name="Обычный 7 2 8 3 3 7 2" xfId="4204"/>
    <cellStyle name="Обычный 7 2 8 3 3 8" xfId="4205"/>
    <cellStyle name="Обычный 7 2 8 3 3 8 2" xfId="4206"/>
    <cellStyle name="Обычный 7 2 8 3 3 9" xfId="4207"/>
    <cellStyle name="Обычный 7 2 8 3 3 9 2" xfId="4208"/>
    <cellStyle name="Обычный 7 2 8 3 4" xfId="4209"/>
    <cellStyle name="Обычный 7 2 8 3 4 2" xfId="4210"/>
    <cellStyle name="Обычный 7 2 8 3 5" xfId="4211"/>
    <cellStyle name="Обычный 7 2 8 3 5 2" xfId="4212"/>
    <cellStyle name="Обычный 7 2 8 3 6" xfId="4213"/>
    <cellStyle name="Обычный 7 2 8 3 6 2" xfId="4214"/>
    <cellStyle name="Обычный 7 2 8 3 7" xfId="4215"/>
    <cellStyle name="Обычный 7 2 8 3 7 2" xfId="4216"/>
    <cellStyle name="Обычный 7 2 8 3 8" xfId="4217"/>
    <cellStyle name="Обычный 7 2 8 3 8 2" xfId="4218"/>
    <cellStyle name="Обычный 7 2 8 3 9" xfId="4219"/>
    <cellStyle name="Обычный 7 2 8 3 9 2" xfId="4220"/>
    <cellStyle name="Обычный 7 2 8 4" xfId="4221"/>
    <cellStyle name="Обычный 7 2 8 4 10" xfId="4222"/>
    <cellStyle name="Обычный 7 2 8 4 2" xfId="4223"/>
    <cellStyle name="Обычный 7 2 8 4 2 2" xfId="4224"/>
    <cellStyle name="Обычный 7 2 8 4 3" xfId="4225"/>
    <cellStyle name="Обычный 7 2 8 4 3 2" xfId="4226"/>
    <cellStyle name="Обычный 7 2 8 4 4" xfId="4227"/>
    <cellStyle name="Обычный 7 2 8 4 4 2" xfId="4228"/>
    <cellStyle name="Обычный 7 2 8 4 5" xfId="4229"/>
    <cellStyle name="Обычный 7 2 8 4 5 2" xfId="4230"/>
    <cellStyle name="Обычный 7 2 8 4 6" xfId="4231"/>
    <cellStyle name="Обычный 7 2 8 4 6 2" xfId="4232"/>
    <cellStyle name="Обычный 7 2 8 4 7" xfId="4233"/>
    <cellStyle name="Обычный 7 2 8 4 7 2" xfId="4234"/>
    <cellStyle name="Обычный 7 2 8 4 8" xfId="4235"/>
    <cellStyle name="Обычный 7 2 8 4 8 2" xfId="4236"/>
    <cellStyle name="Обычный 7 2 8 4 9" xfId="4237"/>
    <cellStyle name="Обычный 7 2 8 4 9 2" xfId="4238"/>
    <cellStyle name="Обычный 7 2 8 5" xfId="4239"/>
    <cellStyle name="Обычный 7 2 8 5 2" xfId="4240"/>
    <cellStyle name="Обычный 7 2 8 6" xfId="4241"/>
    <cellStyle name="Обычный 7 2 8 6 2" xfId="4242"/>
    <cellStyle name="Обычный 7 2 8 7" xfId="4243"/>
    <cellStyle name="Обычный 7 2 8 7 2" xfId="4244"/>
    <cellStyle name="Обычный 7 2 8 8" xfId="4245"/>
    <cellStyle name="Обычный 7 2 8 8 2" xfId="4246"/>
    <cellStyle name="Обычный 7 2 8 9" xfId="4247"/>
    <cellStyle name="Обычный 7 2 8 9 2" xfId="4248"/>
    <cellStyle name="Обычный 7 2 9" xfId="4249"/>
    <cellStyle name="Обычный 7 2 9 10" xfId="4250"/>
    <cellStyle name="Обычный 7 2 9 2" xfId="4251"/>
    <cellStyle name="Обычный 7 2 9 2 2" xfId="4252"/>
    <cellStyle name="Обычный 7 2 9 3" xfId="4253"/>
    <cellStyle name="Обычный 7 2 9 3 2" xfId="4254"/>
    <cellStyle name="Обычный 7 2 9 4" xfId="4255"/>
    <cellStyle name="Обычный 7 2 9 4 2" xfId="4256"/>
    <cellStyle name="Обычный 7 2 9 5" xfId="4257"/>
    <cellStyle name="Обычный 7 2 9 5 2" xfId="4258"/>
    <cellStyle name="Обычный 7 2 9 6" xfId="4259"/>
    <cellStyle name="Обычный 7 2 9 6 2" xfId="4260"/>
    <cellStyle name="Обычный 7 2 9 7" xfId="4261"/>
    <cellStyle name="Обычный 7 2 9 7 2" xfId="4262"/>
    <cellStyle name="Обычный 7 2 9 8" xfId="4263"/>
    <cellStyle name="Обычный 7 2 9 8 2" xfId="4264"/>
    <cellStyle name="Обычный 7 2 9 9" xfId="4265"/>
    <cellStyle name="Обычный 7 2 9 9 2" xfId="4266"/>
    <cellStyle name="Обычный 7 20" xfId="4267"/>
    <cellStyle name="Обычный 7 20 2" xfId="4268"/>
    <cellStyle name="Обычный 7 20 2 2" xfId="4269"/>
    <cellStyle name="Обычный 7 20 3" xfId="4270"/>
    <cellStyle name="Обычный 7 200" xfId="4271"/>
    <cellStyle name="Обычный 7 200 2" xfId="4272"/>
    <cellStyle name="Обычный 7 201" xfId="4273"/>
    <cellStyle name="Обычный 7 201 2" xfId="4274"/>
    <cellStyle name="Обычный 7 202" xfId="4275"/>
    <cellStyle name="Обычный 7 202 2" xfId="4276"/>
    <cellStyle name="Обычный 7 203" xfId="4277"/>
    <cellStyle name="Обычный 7 203 2" xfId="4278"/>
    <cellStyle name="Обычный 7 204" xfId="4279"/>
    <cellStyle name="Обычный 7 204 2" xfId="4280"/>
    <cellStyle name="Обычный 7 205" xfId="4281"/>
    <cellStyle name="Обычный 7 21" xfId="4282"/>
    <cellStyle name="Обычный 7 21 2" xfId="4283"/>
    <cellStyle name="Обычный 7 22" xfId="4284"/>
    <cellStyle name="Обычный 7 22 2" xfId="4285"/>
    <cellStyle name="Обычный 7 23" xfId="4286"/>
    <cellStyle name="Обычный 7 23 2" xfId="4287"/>
    <cellStyle name="Обычный 7 24" xfId="4288"/>
    <cellStyle name="Обычный 7 24 2" xfId="4289"/>
    <cellStyle name="Обычный 7 25" xfId="4290"/>
    <cellStyle name="Обычный 7 25 2" xfId="4291"/>
    <cellStyle name="Обычный 7 26" xfId="4292"/>
    <cellStyle name="Обычный 7 26 2" xfId="4293"/>
    <cellStyle name="Обычный 7 27" xfId="4294"/>
    <cellStyle name="Обычный 7 27 2" xfId="4295"/>
    <cellStyle name="Обычный 7 28" xfId="4296"/>
    <cellStyle name="Обычный 7 28 2" xfId="4297"/>
    <cellStyle name="Обычный 7 29" xfId="4298"/>
    <cellStyle name="Обычный 7 29 2" xfId="4299"/>
    <cellStyle name="Обычный 7 3" xfId="4300"/>
    <cellStyle name="Обычный 7 3 2" xfId="4301"/>
    <cellStyle name="Обычный 7 3 3" xfId="4302"/>
    <cellStyle name="Обычный 7 30" xfId="4303"/>
    <cellStyle name="Обычный 7 30 2" xfId="4304"/>
    <cellStyle name="Обычный 7 31" xfId="4305"/>
    <cellStyle name="Обычный 7 31 2" xfId="4306"/>
    <cellStyle name="Обычный 7 32" xfId="4307"/>
    <cellStyle name="Обычный 7 32 2" xfId="4308"/>
    <cellStyle name="Обычный 7 33" xfId="4309"/>
    <cellStyle name="Обычный 7 33 2" xfId="4310"/>
    <cellStyle name="Обычный 7 34" xfId="4311"/>
    <cellStyle name="Обычный 7 34 2" xfId="4312"/>
    <cellStyle name="Обычный 7 35" xfId="4313"/>
    <cellStyle name="Обычный 7 35 2" xfId="4314"/>
    <cellStyle name="Обычный 7 36" xfId="4315"/>
    <cellStyle name="Обычный 7 36 2" xfId="4316"/>
    <cellStyle name="Обычный 7 37" xfId="4317"/>
    <cellStyle name="Обычный 7 37 2" xfId="4318"/>
    <cellStyle name="Обычный 7 38" xfId="4319"/>
    <cellStyle name="Обычный 7 38 2" xfId="4320"/>
    <cellStyle name="Обычный 7 39" xfId="4321"/>
    <cellStyle name="Обычный 7 39 2" xfId="4322"/>
    <cellStyle name="Обычный 7 4" xfId="4323"/>
    <cellStyle name="Обычный 7 4 10" xfId="4324"/>
    <cellStyle name="Обычный 7 4 10 2" xfId="4325"/>
    <cellStyle name="Обычный 7 4 11" xfId="4326"/>
    <cellStyle name="Обычный 7 4 11 2" xfId="4327"/>
    <cellStyle name="Обычный 7 4 12" xfId="4328"/>
    <cellStyle name="Обычный 7 4 12 2" xfId="4329"/>
    <cellStyle name="Обычный 7 4 13" xfId="4330"/>
    <cellStyle name="Обычный 7 4 13 2" xfId="4331"/>
    <cellStyle name="Обычный 7 4 14" xfId="4332"/>
    <cellStyle name="Обычный 7 4 14 2" xfId="4333"/>
    <cellStyle name="Обычный 7 4 15" xfId="4334"/>
    <cellStyle name="Обычный 7 4 15 2" xfId="4335"/>
    <cellStyle name="Обычный 7 4 16" xfId="4336"/>
    <cellStyle name="Обычный 7 4 2" xfId="4337"/>
    <cellStyle name="Обычный 7 4 2 10" xfId="4338"/>
    <cellStyle name="Обычный 7 4 2 10 2" xfId="4339"/>
    <cellStyle name="Обычный 7 4 2 11" xfId="4340"/>
    <cellStyle name="Обычный 7 4 2 2" xfId="4341"/>
    <cellStyle name="Обычный 7 4 2 2 10" xfId="4342"/>
    <cellStyle name="Обычный 7 4 2 2 2" xfId="4343"/>
    <cellStyle name="Обычный 7 4 2 2 2 2" xfId="4344"/>
    <cellStyle name="Обычный 7 4 2 2 3" xfId="4345"/>
    <cellStyle name="Обычный 7 4 2 2 3 2" xfId="4346"/>
    <cellStyle name="Обычный 7 4 2 2 4" xfId="4347"/>
    <cellStyle name="Обычный 7 4 2 2 4 2" xfId="4348"/>
    <cellStyle name="Обычный 7 4 2 2 5" xfId="4349"/>
    <cellStyle name="Обычный 7 4 2 2 5 2" xfId="4350"/>
    <cellStyle name="Обычный 7 4 2 2 6" xfId="4351"/>
    <cellStyle name="Обычный 7 4 2 2 6 2" xfId="4352"/>
    <cellStyle name="Обычный 7 4 2 2 7" xfId="4353"/>
    <cellStyle name="Обычный 7 4 2 2 7 2" xfId="4354"/>
    <cellStyle name="Обычный 7 4 2 2 8" xfId="4355"/>
    <cellStyle name="Обычный 7 4 2 2 8 2" xfId="4356"/>
    <cellStyle name="Обычный 7 4 2 2 9" xfId="4357"/>
    <cellStyle name="Обычный 7 4 2 2 9 2" xfId="4358"/>
    <cellStyle name="Обычный 7 4 2 3" xfId="4359"/>
    <cellStyle name="Обычный 7 4 2 3 2" xfId="4360"/>
    <cellStyle name="Обычный 7 4 2 4" xfId="4361"/>
    <cellStyle name="Обычный 7 4 2 4 2" xfId="4362"/>
    <cellStyle name="Обычный 7 4 2 5" xfId="4363"/>
    <cellStyle name="Обычный 7 4 2 5 2" xfId="4364"/>
    <cellStyle name="Обычный 7 4 2 6" xfId="4365"/>
    <cellStyle name="Обычный 7 4 2 6 2" xfId="4366"/>
    <cellStyle name="Обычный 7 4 2 7" xfId="4367"/>
    <cellStyle name="Обычный 7 4 2 7 2" xfId="4368"/>
    <cellStyle name="Обычный 7 4 2 8" xfId="4369"/>
    <cellStyle name="Обычный 7 4 2 8 2" xfId="4370"/>
    <cellStyle name="Обычный 7 4 2 9" xfId="4371"/>
    <cellStyle name="Обычный 7 4 2 9 2" xfId="4372"/>
    <cellStyle name="Обычный 7 4 3" xfId="4373"/>
    <cellStyle name="Обычный 7 4 3 10" xfId="4374"/>
    <cellStyle name="Обычный 7 4 3 10 2" xfId="4375"/>
    <cellStyle name="Обычный 7 4 3 11" xfId="4376"/>
    <cellStyle name="Обычный 7 4 3 2" xfId="4377"/>
    <cellStyle name="Обычный 7 4 3 2 10" xfId="4378"/>
    <cellStyle name="Обычный 7 4 3 2 2" xfId="4379"/>
    <cellStyle name="Обычный 7 4 3 2 2 2" xfId="4380"/>
    <cellStyle name="Обычный 7 4 3 2 3" xfId="4381"/>
    <cellStyle name="Обычный 7 4 3 2 3 2" xfId="4382"/>
    <cellStyle name="Обычный 7 4 3 2 4" xfId="4383"/>
    <cellStyle name="Обычный 7 4 3 2 4 2" xfId="4384"/>
    <cellStyle name="Обычный 7 4 3 2 5" xfId="4385"/>
    <cellStyle name="Обычный 7 4 3 2 5 2" xfId="4386"/>
    <cellStyle name="Обычный 7 4 3 2 6" xfId="4387"/>
    <cellStyle name="Обычный 7 4 3 2 6 2" xfId="4388"/>
    <cellStyle name="Обычный 7 4 3 2 7" xfId="4389"/>
    <cellStyle name="Обычный 7 4 3 2 7 2" xfId="4390"/>
    <cellStyle name="Обычный 7 4 3 2 8" xfId="4391"/>
    <cellStyle name="Обычный 7 4 3 2 8 2" xfId="4392"/>
    <cellStyle name="Обычный 7 4 3 2 9" xfId="4393"/>
    <cellStyle name="Обычный 7 4 3 2 9 2" xfId="4394"/>
    <cellStyle name="Обычный 7 4 3 3" xfId="4395"/>
    <cellStyle name="Обычный 7 4 3 3 2" xfId="4396"/>
    <cellStyle name="Обычный 7 4 3 4" xfId="4397"/>
    <cellStyle name="Обычный 7 4 3 4 2" xfId="4398"/>
    <cellStyle name="Обычный 7 4 3 5" xfId="4399"/>
    <cellStyle name="Обычный 7 4 3 5 2" xfId="4400"/>
    <cellStyle name="Обычный 7 4 3 6" xfId="4401"/>
    <cellStyle name="Обычный 7 4 3 6 2" xfId="4402"/>
    <cellStyle name="Обычный 7 4 3 7" xfId="4403"/>
    <cellStyle name="Обычный 7 4 3 7 2" xfId="4404"/>
    <cellStyle name="Обычный 7 4 3 8" xfId="4405"/>
    <cellStyle name="Обычный 7 4 3 8 2" xfId="4406"/>
    <cellStyle name="Обычный 7 4 3 9" xfId="4407"/>
    <cellStyle name="Обычный 7 4 3 9 2" xfId="4408"/>
    <cellStyle name="Обычный 7 4 4" xfId="4409"/>
    <cellStyle name="Обычный 7 4 4 10" xfId="4410"/>
    <cellStyle name="Обычный 7 4 4 10 2" xfId="4411"/>
    <cellStyle name="Обычный 7 4 4 11" xfId="4412"/>
    <cellStyle name="Обычный 7 4 4 2" xfId="4413"/>
    <cellStyle name="Обычный 7 4 4 2 10" xfId="4414"/>
    <cellStyle name="Обычный 7 4 4 2 2" xfId="4415"/>
    <cellStyle name="Обычный 7 4 4 2 2 2" xfId="4416"/>
    <cellStyle name="Обычный 7 4 4 2 3" xfId="4417"/>
    <cellStyle name="Обычный 7 4 4 2 3 2" xfId="4418"/>
    <cellStyle name="Обычный 7 4 4 2 4" xfId="4419"/>
    <cellStyle name="Обычный 7 4 4 2 4 2" xfId="4420"/>
    <cellStyle name="Обычный 7 4 4 2 5" xfId="4421"/>
    <cellStyle name="Обычный 7 4 4 2 5 2" xfId="4422"/>
    <cellStyle name="Обычный 7 4 4 2 6" xfId="4423"/>
    <cellStyle name="Обычный 7 4 4 2 6 2" xfId="4424"/>
    <cellStyle name="Обычный 7 4 4 2 7" xfId="4425"/>
    <cellStyle name="Обычный 7 4 4 2 7 2" xfId="4426"/>
    <cellStyle name="Обычный 7 4 4 2 8" xfId="4427"/>
    <cellStyle name="Обычный 7 4 4 2 8 2" xfId="4428"/>
    <cellStyle name="Обычный 7 4 4 2 9" xfId="4429"/>
    <cellStyle name="Обычный 7 4 4 2 9 2" xfId="4430"/>
    <cellStyle name="Обычный 7 4 4 3" xfId="4431"/>
    <cellStyle name="Обычный 7 4 4 3 2" xfId="4432"/>
    <cellStyle name="Обычный 7 4 4 4" xfId="4433"/>
    <cellStyle name="Обычный 7 4 4 4 2" xfId="4434"/>
    <cellStyle name="Обычный 7 4 4 5" xfId="4435"/>
    <cellStyle name="Обычный 7 4 4 5 2" xfId="4436"/>
    <cellStyle name="Обычный 7 4 4 6" xfId="4437"/>
    <cellStyle name="Обычный 7 4 4 6 2" xfId="4438"/>
    <cellStyle name="Обычный 7 4 4 7" xfId="4439"/>
    <cellStyle name="Обычный 7 4 4 7 2" xfId="4440"/>
    <cellStyle name="Обычный 7 4 4 8" xfId="4441"/>
    <cellStyle name="Обычный 7 4 4 8 2" xfId="4442"/>
    <cellStyle name="Обычный 7 4 4 9" xfId="4443"/>
    <cellStyle name="Обычный 7 4 4 9 2" xfId="4444"/>
    <cellStyle name="Обычный 7 4 5" xfId="4445"/>
    <cellStyle name="Обычный 7 4 5 10" xfId="4446"/>
    <cellStyle name="Обычный 7 4 5 10 2" xfId="4447"/>
    <cellStyle name="Обычный 7 4 5 11" xfId="4448"/>
    <cellStyle name="Обычный 7 4 5 11 2" xfId="4449"/>
    <cellStyle name="Обычный 7 4 5 12" xfId="4450"/>
    <cellStyle name="Обычный 7 4 5 12 2" xfId="4451"/>
    <cellStyle name="Обычный 7 4 5 13" xfId="4452"/>
    <cellStyle name="Обычный 7 4 5 2" xfId="4453"/>
    <cellStyle name="Обычный 7 4 5 2 10" xfId="4454"/>
    <cellStyle name="Обычный 7 4 5 2 10 2" xfId="4455"/>
    <cellStyle name="Обычный 7 4 5 2 11" xfId="4456"/>
    <cellStyle name="Обычный 7 4 5 2 2" xfId="4457"/>
    <cellStyle name="Обычный 7 4 5 2 2 10" xfId="4458"/>
    <cellStyle name="Обычный 7 4 5 2 2 2" xfId="4459"/>
    <cellStyle name="Обычный 7 4 5 2 2 2 2" xfId="4460"/>
    <cellStyle name="Обычный 7 4 5 2 2 3" xfId="4461"/>
    <cellStyle name="Обычный 7 4 5 2 2 3 2" xfId="4462"/>
    <cellStyle name="Обычный 7 4 5 2 2 4" xfId="4463"/>
    <cellStyle name="Обычный 7 4 5 2 2 4 2" xfId="4464"/>
    <cellStyle name="Обычный 7 4 5 2 2 5" xfId="4465"/>
    <cellStyle name="Обычный 7 4 5 2 2 5 2" xfId="4466"/>
    <cellStyle name="Обычный 7 4 5 2 2 6" xfId="4467"/>
    <cellStyle name="Обычный 7 4 5 2 2 6 2" xfId="4468"/>
    <cellStyle name="Обычный 7 4 5 2 2 7" xfId="4469"/>
    <cellStyle name="Обычный 7 4 5 2 2 7 2" xfId="4470"/>
    <cellStyle name="Обычный 7 4 5 2 2 8" xfId="4471"/>
    <cellStyle name="Обычный 7 4 5 2 2 8 2" xfId="4472"/>
    <cellStyle name="Обычный 7 4 5 2 2 9" xfId="4473"/>
    <cellStyle name="Обычный 7 4 5 2 2 9 2" xfId="4474"/>
    <cellStyle name="Обычный 7 4 5 2 3" xfId="4475"/>
    <cellStyle name="Обычный 7 4 5 2 3 2" xfId="4476"/>
    <cellStyle name="Обычный 7 4 5 2 4" xfId="4477"/>
    <cellStyle name="Обычный 7 4 5 2 4 2" xfId="4478"/>
    <cellStyle name="Обычный 7 4 5 2 5" xfId="4479"/>
    <cellStyle name="Обычный 7 4 5 2 5 2" xfId="4480"/>
    <cellStyle name="Обычный 7 4 5 2 6" xfId="4481"/>
    <cellStyle name="Обычный 7 4 5 2 6 2" xfId="4482"/>
    <cellStyle name="Обычный 7 4 5 2 7" xfId="4483"/>
    <cellStyle name="Обычный 7 4 5 2 7 2" xfId="4484"/>
    <cellStyle name="Обычный 7 4 5 2 8" xfId="4485"/>
    <cellStyle name="Обычный 7 4 5 2 8 2" xfId="4486"/>
    <cellStyle name="Обычный 7 4 5 2 9" xfId="4487"/>
    <cellStyle name="Обычный 7 4 5 2 9 2" xfId="4488"/>
    <cellStyle name="Обычный 7 4 5 3" xfId="4489"/>
    <cellStyle name="Обычный 7 4 5 3 10" xfId="4490"/>
    <cellStyle name="Обычный 7 4 5 3 10 2" xfId="4491"/>
    <cellStyle name="Обычный 7 4 5 3 11" xfId="4492"/>
    <cellStyle name="Обычный 7 4 5 3 11 2" xfId="4493"/>
    <cellStyle name="Обычный 7 4 5 3 12" xfId="4494"/>
    <cellStyle name="Обычный 7 4 5 3 2" xfId="4495"/>
    <cellStyle name="Обычный 7 4 5 3 2 10" xfId="4496"/>
    <cellStyle name="Обычный 7 4 5 3 2 10 2" xfId="4497"/>
    <cellStyle name="Обычный 7 4 5 3 2 11" xfId="4498"/>
    <cellStyle name="Обычный 7 4 5 3 2 11 2" xfId="4499"/>
    <cellStyle name="Обычный 7 4 5 3 2 12" xfId="4500"/>
    <cellStyle name="Обычный 7 4 5 3 2 12 2" xfId="4501"/>
    <cellStyle name="Обычный 7 4 5 3 2 13" xfId="4502"/>
    <cellStyle name="Обычный 7 4 5 3 2 2" xfId="4503"/>
    <cellStyle name="Обычный 7 4 5 3 2 2 10" xfId="4504"/>
    <cellStyle name="Обычный 7 4 5 3 2 2 10 2" xfId="4505"/>
    <cellStyle name="Обычный 7 4 5 3 2 2 11" xfId="4506"/>
    <cellStyle name="Обычный 7 4 5 3 2 2 2" xfId="4507"/>
    <cellStyle name="Обычный 7 4 5 3 2 2 2 10" xfId="4508"/>
    <cellStyle name="Обычный 7 4 5 3 2 2 2 2" xfId="4509"/>
    <cellStyle name="Обычный 7 4 5 3 2 2 2 2 2" xfId="4510"/>
    <cellStyle name="Обычный 7 4 5 3 2 2 2 3" xfId="4511"/>
    <cellStyle name="Обычный 7 4 5 3 2 2 2 3 2" xfId="4512"/>
    <cellStyle name="Обычный 7 4 5 3 2 2 2 4" xfId="4513"/>
    <cellStyle name="Обычный 7 4 5 3 2 2 2 4 2" xfId="4514"/>
    <cellStyle name="Обычный 7 4 5 3 2 2 2 5" xfId="4515"/>
    <cellStyle name="Обычный 7 4 5 3 2 2 2 5 2" xfId="4516"/>
    <cellStyle name="Обычный 7 4 5 3 2 2 2 6" xfId="4517"/>
    <cellStyle name="Обычный 7 4 5 3 2 2 2 6 2" xfId="4518"/>
    <cellStyle name="Обычный 7 4 5 3 2 2 2 7" xfId="4519"/>
    <cellStyle name="Обычный 7 4 5 3 2 2 2 7 2" xfId="4520"/>
    <cellStyle name="Обычный 7 4 5 3 2 2 2 8" xfId="4521"/>
    <cellStyle name="Обычный 7 4 5 3 2 2 2 8 2" xfId="4522"/>
    <cellStyle name="Обычный 7 4 5 3 2 2 2 9" xfId="4523"/>
    <cellStyle name="Обычный 7 4 5 3 2 2 2 9 2" xfId="4524"/>
    <cellStyle name="Обычный 7 4 5 3 2 2 3" xfId="4525"/>
    <cellStyle name="Обычный 7 4 5 3 2 2 3 2" xfId="4526"/>
    <cellStyle name="Обычный 7 4 5 3 2 2 4" xfId="4527"/>
    <cellStyle name="Обычный 7 4 5 3 2 2 4 2" xfId="4528"/>
    <cellStyle name="Обычный 7 4 5 3 2 2 5" xfId="4529"/>
    <cellStyle name="Обычный 7 4 5 3 2 2 5 2" xfId="4530"/>
    <cellStyle name="Обычный 7 4 5 3 2 2 6" xfId="4531"/>
    <cellStyle name="Обычный 7 4 5 3 2 2 6 2" xfId="4532"/>
    <cellStyle name="Обычный 7 4 5 3 2 2 7" xfId="4533"/>
    <cellStyle name="Обычный 7 4 5 3 2 2 7 2" xfId="4534"/>
    <cellStyle name="Обычный 7 4 5 3 2 2 8" xfId="4535"/>
    <cellStyle name="Обычный 7 4 5 3 2 2 8 2" xfId="4536"/>
    <cellStyle name="Обычный 7 4 5 3 2 2 9" xfId="4537"/>
    <cellStyle name="Обычный 7 4 5 3 2 2 9 2" xfId="4538"/>
    <cellStyle name="Обычный 7 4 5 3 2 3" xfId="4539"/>
    <cellStyle name="Обычный 7 4 5 3 2 3 10" xfId="4540"/>
    <cellStyle name="Обычный 7 4 5 3 2 3 10 2" xfId="4541"/>
    <cellStyle name="Обычный 7 4 5 3 2 3 11" xfId="4542"/>
    <cellStyle name="Обычный 7 4 5 3 2 3 11 2" xfId="4543"/>
    <cellStyle name="Обычный 7 4 5 3 2 3 12" xfId="4544"/>
    <cellStyle name="Обычный 7 4 5 3 2 3 12 2" xfId="4545"/>
    <cellStyle name="Обычный 7 4 5 3 2 3 13" xfId="4546"/>
    <cellStyle name="Обычный 7 4 5 3 2 3 13 2" xfId="4547"/>
    <cellStyle name="Обычный 7 4 5 3 2 3 14" xfId="4548"/>
    <cellStyle name="Обычный 7 4 5 3 2 3 2" xfId="4549"/>
    <cellStyle name="Обычный 7 4 5 3 2 3 2 10" xfId="4550"/>
    <cellStyle name="Обычный 7 4 5 3 2 3 2 10 2" xfId="4551"/>
    <cellStyle name="Обычный 7 4 5 3 2 3 2 11" xfId="4552"/>
    <cellStyle name="Обычный 7 4 5 3 2 3 2 2" xfId="4553"/>
    <cellStyle name="Обычный 7 4 5 3 2 3 2 2 10" xfId="4554"/>
    <cellStyle name="Обычный 7 4 5 3 2 3 2 2 2" xfId="4555"/>
    <cellStyle name="Обычный 7 4 5 3 2 3 2 2 2 2" xfId="4556"/>
    <cellStyle name="Обычный 7 4 5 3 2 3 2 2 3" xfId="4557"/>
    <cellStyle name="Обычный 7 4 5 3 2 3 2 2 3 2" xfId="4558"/>
    <cellStyle name="Обычный 7 4 5 3 2 3 2 2 4" xfId="4559"/>
    <cellStyle name="Обычный 7 4 5 3 2 3 2 2 4 2" xfId="4560"/>
    <cellStyle name="Обычный 7 4 5 3 2 3 2 2 5" xfId="4561"/>
    <cellStyle name="Обычный 7 4 5 3 2 3 2 2 5 2" xfId="4562"/>
    <cellStyle name="Обычный 7 4 5 3 2 3 2 2 6" xfId="4563"/>
    <cellStyle name="Обычный 7 4 5 3 2 3 2 2 6 2" xfId="4564"/>
    <cellStyle name="Обычный 7 4 5 3 2 3 2 2 7" xfId="4565"/>
    <cellStyle name="Обычный 7 4 5 3 2 3 2 2 7 2" xfId="4566"/>
    <cellStyle name="Обычный 7 4 5 3 2 3 2 2 8" xfId="4567"/>
    <cellStyle name="Обычный 7 4 5 3 2 3 2 2 8 2" xfId="4568"/>
    <cellStyle name="Обычный 7 4 5 3 2 3 2 2 9" xfId="4569"/>
    <cellStyle name="Обычный 7 4 5 3 2 3 2 2 9 2" xfId="4570"/>
    <cellStyle name="Обычный 7 4 5 3 2 3 2 3" xfId="4571"/>
    <cellStyle name="Обычный 7 4 5 3 2 3 2 3 2" xfId="4572"/>
    <cellStyle name="Обычный 7 4 5 3 2 3 2 4" xfId="4573"/>
    <cellStyle name="Обычный 7 4 5 3 2 3 2 4 2" xfId="4574"/>
    <cellStyle name="Обычный 7 4 5 3 2 3 2 5" xfId="4575"/>
    <cellStyle name="Обычный 7 4 5 3 2 3 2 5 2" xfId="4576"/>
    <cellStyle name="Обычный 7 4 5 3 2 3 2 6" xfId="4577"/>
    <cellStyle name="Обычный 7 4 5 3 2 3 2 6 2" xfId="4578"/>
    <cellStyle name="Обычный 7 4 5 3 2 3 2 7" xfId="4579"/>
    <cellStyle name="Обычный 7 4 5 3 2 3 2 7 2" xfId="4580"/>
    <cellStyle name="Обычный 7 4 5 3 2 3 2 8" xfId="4581"/>
    <cellStyle name="Обычный 7 4 5 3 2 3 2 8 2" xfId="4582"/>
    <cellStyle name="Обычный 7 4 5 3 2 3 2 9" xfId="4583"/>
    <cellStyle name="Обычный 7 4 5 3 2 3 2 9 2" xfId="4584"/>
    <cellStyle name="Обычный 7 4 5 3 2 3 3" xfId="4585"/>
    <cellStyle name="Обычный 7 4 5 3 2 3 3 10" xfId="4586"/>
    <cellStyle name="Обычный 7 4 5 3 2 3 3 10 2" xfId="4587"/>
    <cellStyle name="Обычный 7 4 5 3 2 3 3 11" xfId="4588"/>
    <cellStyle name="Обычный 7 4 5 3 2 3 3 2" xfId="4589"/>
    <cellStyle name="Обычный 7 4 5 3 2 3 3 2 10" xfId="4590"/>
    <cellStyle name="Обычный 7 4 5 3 2 3 3 2 2" xfId="4591"/>
    <cellStyle name="Обычный 7 4 5 3 2 3 3 2 2 2" xfId="4592"/>
    <cellStyle name="Обычный 7 4 5 3 2 3 3 2 3" xfId="4593"/>
    <cellStyle name="Обычный 7 4 5 3 2 3 3 2 3 2" xfId="4594"/>
    <cellStyle name="Обычный 7 4 5 3 2 3 3 2 4" xfId="4595"/>
    <cellStyle name="Обычный 7 4 5 3 2 3 3 2 4 2" xfId="4596"/>
    <cellStyle name="Обычный 7 4 5 3 2 3 3 2 5" xfId="4597"/>
    <cellStyle name="Обычный 7 4 5 3 2 3 3 2 5 2" xfId="4598"/>
    <cellStyle name="Обычный 7 4 5 3 2 3 3 2 6" xfId="4599"/>
    <cellStyle name="Обычный 7 4 5 3 2 3 3 2 6 2" xfId="4600"/>
    <cellStyle name="Обычный 7 4 5 3 2 3 3 2 7" xfId="4601"/>
    <cellStyle name="Обычный 7 4 5 3 2 3 3 2 7 2" xfId="4602"/>
    <cellStyle name="Обычный 7 4 5 3 2 3 3 2 8" xfId="4603"/>
    <cellStyle name="Обычный 7 4 5 3 2 3 3 2 8 2" xfId="4604"/>
    <cellStyle name="Обычный 7 4 5 3 2 3 3 2 9" xfId="4605"/>
    <cellStyle name="Обычный 7 4 5 3 2 3 3 2 9 2" xfId="4606"/>
    <cellStyle name="Обычный 7 4 5 3 2 3 3 3" xfId="4607"/>
    <cellStyle name="Обычный 7 4 5 3 2 3 3 3 2" xfId="4608"/>
    <cellStyle name="Обычный 7 4 5 3 2 3 3 4" xfId="4609"/>
    <cellStyle name="Обычный 7 4 5 3 2 3 3 4 2" xfId="4610"/>
    <cellStyle name="Обычный 7 4 5 3 2 3 3 5" xfId="4611"/>
    <cellStyle name="Обычный 7 4 5 3 2 3 3 5 2" xfId="4612"/>
    <cellStyle name="Обычный 7 4 5 3 2 3 3 6" xfId="4613"/>
    <cellStyle name="Обычный 7 4 5 3 2 3 3 6 2" xfId="4614"/>
    <cellStyle name="Обычный 7 4 5 3 2 3 3 7" xfId="4615"/>
    <cellStyle name="Обычный 7 4 5 3 2 3 3 7 2" xfId="4616"/>
    <cellStyle name="Обычный 7 4 5 3 2 3 3 8" xfId="4617"/>
    <cellStyle name="Обычный 7 4 5 3 2 3 3 8 2" xfId="4618"/>
    <cellStyle name="Обычный 7 4 5 3 2 3 3 9" xfId="4619"/>
    <cellStyle name="Обычный 7 4 5 3 2 3 3 9 2" xfId="4620"/>
    <cellStyle name="Обычный 7 4 5 3 2 3 4" xfId="4621"/>
    <cellStyle name="Обычный 7 4 5 3 2 3 4 10" xfId="4622"/>
    <cellStyle name="Обычный 7 4 5 3 2 3 4 10 2" xfId="4623"/>
    <cellStyle name="Обычный 7 4 5 3 2 3 4 11" xfId="4624"/>
    <cellStyle name="Обычный 7 4 5 3 2 3 4 11 2" xfId="4625"/>
    <cellStyle name="Обычный 7 4 5 3 2 3 4 12" xfId="4626"/>
    <cellStyle name="Обычный 7 4 5 3 2 3 4 2" xfId="4627"/>
    <cellStyle name="Обычный 7 4 5 3 2 3 4 2 10" xfId="4628"/>
    <cellStyle name="Обычный 7 4 5 3 2 3 4 2 10 2" xfId="4629"/>
    <cellStyle name="Обычный 7 4 5 3 2 3 4 2 11" xfId="4630"/>
    <cellStyle name="Обычный 7 4 5 3 2 3 4 2 2" xfId="4631"/>
    <cellStyle name="Обычный 7 4 5 3 2 3 4 2 2 10" xfId="4632"/>
    <cellStyle name="Обычный 7 4 5 3 2 3 4 2 2 2" xfId="4633"/>
    <cellStyle name="Обычный 7 4 5 3 2 3 4 2 2 2 2" xfId="4634"/>
    <cellStyle name="Обычный 7 4 5 3 2 3 4 2 2 3" xfId="4635"/>
    <cellStyle name="Обычный 7 4 5 3 2 3 4 2 2 3 2" xfId="4636"/>
    <cellStyle name="Обычный 7 4 5 3 2 3 4 2 2 4" xfId="4637"/>
    <cellStyle name="Обычный 7 4 5 3 2 3 4 2 2 4 2" xfId="4638"/>
    <cellStyle name="Обычный 7 4 5 3 2 3 4 2 2 5" xfId="4639"/>
    <cellStyle name="Обычный 7 4 5 3 2 3 4 2 2 5 2" xfId="4640"/>
    <cellStyle name="Обычный 7 4 5 3 2 3 4 2 2 6" xfId="4641"/>
    <cellStyle name="Обычный 7 4 5 3 2 3 4 2 2 6 2" xfId="4642"/>
    <cellStyle name="Обычный 7 4 5 3 2 3 4 2 2 7" xfId="4643"/>
    <cellStyle name="Обычный 7 4 5 3 2 3 4 2 2 7 2" xfId="4644"/>
    <cellStyle name="Обычный 7 4 5 3 2 3 4 2 2 8" xfId="4645"/>
    <cellStyle name="Обычный 7 4 5 3 2 3 4 2 2 8 2" xfId="4646"/>
    <cellStyle name="Обычный 7 4 5 3 2 3 4 2 2 9" xfId="4647"/>
    <cellStyle name="Обычный 7 4 5 3 2 3 4 2 2 9 2" xfId="4648"/>
    <cellStyle name="Обычный 7 4 5 3 2 3 4 2 3" xfId="4649"/>
    <cellStyle name="Обычный 7 4 5 3 2 3 4 2 3 2" xfId="4650"/>
    <cellStyle name="Обычный 7 4 5 3 2 3 4 2 4" xfId="4651"/>
    <cellStyle name="Обычный 7 4 5 3 2 3 4 2 4 2" xfId="4652"/>
    <cellStyle name="Обычный 7 4 5 3 2 3 4 2 5" xfId="4653"/>
    <cellStyle name="Обычный 7 4 5 3 2 3 4 2 5 2" xfId="4654"/>
    <cellStyle name="Обычный 7 4 5 3 2 3 4 2 6" xfId="4655"/>
    <cellStyle name="Обычный 7 4 5 3 2 3 4 2 6 2" xfId="4656"/>
    <cellStyle name="Обычный 7 4 5 3 2 3 4 2 7" xfId="4657"/>
    <cellStyle name="Обычный 7 4 5 3 2 3 4 2 7 2" xfId="4658"/>
    <cellStyle name="Обычный 7 4 5 3 2 3 4 2 8" xfId="4659"/>
    <cellStyle name="Обычный 7 4 5 3 2 3 4 2 8 2" xfId="4660"/>
    <cellStyle name="Обычный 7 4 5 3 2 3 4 2 9" xfId="4661"/>
    <cellStyle name="Обычный 7 4 5 3 2 3 4 2 9 2" xfId="4662"/>
    <cellStyle name="Обычный 7 4 5 3 2 3 4 3" xfId="4663"/>
    <cellStyle name="Обычный 7 4 5 3 2 3 4 3 10" xfId="4664"/>
    <cellStyle name="Обычный 7 4 5 3 2 3 4 3 2" xfId="4665"/>
    <cellStyle name="Обычный 7 4 5 3 2 3 4 3 2 2" xfId="4666"/>
    <cellStyle name="Обычный 7 4 5 3 2 3 4 3 3" xfId="4667"/>
    <cellStyle name="Обычный 7 4 5 3 2 3 4 3 3 2" xfId="4668"/>
    <cellStyle name="Обычный 7 4 5 3 2 3 4 3 4" xfId="4669"/>
    <cellStyle name="Обычный 7 4 5 3 2 3 4 3 4 2" xfId="4670"/>
    <cellStyle name="Обычный 7 4 5 3 2 3 4 3 5" xfId="4671"/>
    <cellStyle name="Обычный 7 4 5 3 2 3 4 3 5 2" xfId="4672"/>
    <cellStyle name="Обычный 7 4 5 3 2 3 4 3 6" xfId="4673"/>
    <cellStyle name="Обычный 7 4 5 3 2 3 4 3 6 2" xfId="4674"/>
    <cellStyle name="Обычный 7 4 5 3 2 3 4 3 7" xfId="4675"/>
    <cellStyle name="Обычный 7 4 5 3 2 3 4 3 7 2" xfId="4676"/>
    <cellStyle name="Обычный 7 4 5 3 2 3 4 3 8" xfId="4677"/>
    <cellStyle name="Обычный 7 4 5 3 2 3 4 3 8 2" xfId="4678"/>
    <cellStyle name="Обычный 7 4 5 3 2 3 4 3 9" xfId="4679"/>
    <cellStyle name="Обычный 7 4 5 3 2 3 4 3 9 2" xfId="4680"/>
    <cellStyle name="Обычный 7 4 5 3 2 3 4 4" xfId="4681"/>
    <cellStyle name="Обычный 7 4 5 3 2 3 4 4 2" xfId="4682"/>
    <cellStyle name="Обычный 7 4 5 3 2 3 4 5" xfId="4683"/>
    <cellStyle name="Обычный 7 4 5 3 2 3 4 5 2" xfId="4684"/>
    <cellStyle name="Обычный 7 4 5 3 2 3 4 6" xfId="4685"/>
    <cellStyle name="Обычный 7 4 5 3 2 3 4 6 2" xfId="4686"/>
    <cellStyle name="Обычный 7 4 5 3 2 3 4 7" xfId="4687"/>
    <cellStyle name="Обычный 7 4 5 3 2 3 4 7 2" xfId="4688"/>
    <cellStyle name="Обычный 7 4 5 3 2 3 4 8" xfId="4689"/>
    <cellStyle name="Обычный 7 4 5 3 2 3 4 8 2" xfId="4690"/>
    <cellStyle name="Обычный 7 4 5 3 2 3 4 9" xfId="4691"/>
    <cellStyle name="Обычный 7 4 5 3 2 3 4 9 2" xfId="4692"/>
    <cellStyle name="Обычный 7 4 5 3 2 3 5" xfId="4693"/>
    <cellStyle name="Обычный 7 4 5 3 2 3 5 10" xfId="4694"/>
    <cellStyle name="Обычный 7 4 5 3 2 3 5 2" xfId="4695"/>
    <cellStyle name="Обычный 7 4 5 3 2 3 5 2 2" xfId="4696"/>
    <cellStyle name="Обычный 7 4 5 3 2 3 5 3" xfId="4697"/>
    <cellStyle name="Обычный 7 4 5 3 2 3 5 3 2" xfId="4698"/>
    <cellStyle name="Обычный 7 4 5 3 2 3 5 4" xfId="4699"/>
    <cellStyle name="Обычный 7 4 5 3 2 3 5 4 2" xfId="4700"/>
    <cellStyle name="Обычный 7 4 5 3 2 3 5 5" xfId="4701"/>
    <cellStyle name="Обычный 7 4 5 3 2 3 5 5 2" xfId="4702"/>
    <cellStyle name="Обычный 7 4 5 3 2 3 5 6" xfId="4703"/>
    <cellStyle name="Обычный 7 4 5 3 2 3 5 6 2" xfId="4704"/>
    <cellStyle name="Обычный 7 4 5 3 2 3 5 7" xfId="4705"/>
    <cellStyle name="Обычный 7 4 5 3 2 3 5 7 2" xfId="4706"/>
    <cellStyle name="Обычный 7 4 5 3 2 3 5 8" xfId="4707"/>
    <cellStyle name="Обычный 7 4 5 3 2 3 5 8 2" xfId="4708"/>
    <cellStyle name="Обычный 7 4 5 3 2 3 5 9" xfId="4709"/>
    <cellStyle name="Обычный 7 4 5 3 2 3 5 9 2" xfId="4710"/>
    <cellStyle name="Обычный 7 4 5 3 2 3 6" xfId="4711"/>
    <cellStyle name="Обычный 7 4 5 3 2 3 6 2" xfId="4712"/>
    <cellStyle name="Обычный 7 4 5 3 2 3 7" xfId="4713"/>
    <cellStyle name="Обычный 7 4 5 3 2 3 7 2" xfId="4714"/>
    <cellStyle name="Обычный 7 4 5 3 2 3 8" xfId="4715"/>
    <cellStyle name="Обычный 7 4 5 3 2 3 8 2" xfId="4716"/>
    <cellStyle name="Обычный 7 4 5 3 2 3 9" xfId="4717"/>
    <cellStyle name="Обычный 7 4 5 3 2 3 9 2" xfId="4718"/>
    <cellStyle name="Обычный 7 4 5 3 2 4" xfId="4719"/>
    <cellStyle name="Обычный 7 4 5 3 2 4 10" xfId="4720"/>
    <cellStyle name="Обычный 7 4 5 3 2 4 2" xfId="4721"/>
    <cellStyle name="Обычный 7 4 5 3 2 4 2 2" xfId="4722"/>
    <cellStyle name="Обычный 7 4 5 3 2 4 3" xfId="4723"/>
    <cellStyle name="Обычный 7 4 5 3 2 4 3 2" xfId="4724"/>
    <cellStyle name="Обычный 7 4 5 3 2 4 4" xfId="4725"/>
    <cellStyle name="Обычный 7 4 5 3 2 4 4 2" xfId="4726"/>
    <cellStyle name="Обычный 7 4 5 3 2 4 5" xfId="4727"/>
    <cellStyle name="Обычный 7 4 5 3 2 4 5 2" xfId="4728"/>
    <cellStyle name="Обычный 7 4 5 3 2 4 6" xfId="4729"/>
    <cellStyle name="Обычный 7 4 5 3 2 4 6 2" xfId="4730"/>
    <cellStyle name="Обычный 7 4 5 3 2 4 7" xfId="4731"/>
    <cellStyle name="Обычный 7 4 5 3 2 4 7 2" xfId="4732"/>
    <cellStyle name="Обычный 7 4 5 3 2 4 8" xfId="4733"/>
    <cellStyle name="Обычный 7 4 5 3 2 4 8 2" xfId="4734"/>
    <cellStyle name="Обычный 7 4 5 3 2 4 9" xfId="4735"/>
    <cellStyle name="Обычный 7 4 5 3 2 4 9 2" xfId="4736"/>
    <cellStyle name="Обычный 7 4 5 3 2 5" xfId="4737"/>
    <cellStyle name="Обычный 7 4 5 3 2 5 2" xfId="4738"/>
    <cellStyle name="Обычный 7 4 5 3 2 6" xfId="4739"/>
    <cellStyle name="Обычный 7 4 5 3 2 6 2" xfId="4740"/>
    <cellStyle name="Обычный 7 4 5 3 2 7" xfId="4741"/>
    <cellStyle name="Обычный 7 4 5 3 2 7 2" xfId="4742"/>
    <cellStyle name="Обычный 7 4 5 3 2 8" xfId="4743"/>
    <cellStyle name="Обычный 7 4 5 3 2 8 2" xfId="4744"/>
    <cellStyle name="Обычный 7 4 5 3 2 9" xfId="4745"/>
    <cellStyle name="Обычный 7 4 5 3 2 9 2" xfId="4746"/>
    <cellStyle name="Обычный 7 4 5 3 3" xfId="4747"/>
    <cellStyle name="Обычный 7 4 5 3 3 10" xfId="4748"/>
    <cellStyle name="Обычный 7 4 5 3 3 2" xfId="4749"/>
    <cellStyle name="Обычный 7 4 5 3 3 2 2" xfId="4750"/>
    <cellStyle name="Обычный 7 4 5 3 3 3" xfId="4751"/>
    <cellStyle name="Обычный 7 4 5 3 3 3 2" xfId="4752"/>
    <cellStyle name="Обычный 7 4 5 3 3 4" xfId="4753"/>
    <cellStyle name="Обычный 7 4 5 3 3 4 2" xfId="4754"/>
    <cellStyle name="Обычный 7 4 5 3 3 5" xfId="4755"/>
    <cellStyle name="Обычный 7 4 5 3 3 5 2" xfId="4756"/>
    <cellStyle name="Обычный 7 4 5 3 3 6" xfId="4757"/>
    <cellStyle name="Обычный 7 4 5 3 3 6 2" xfId="4758"/>
    <cellStyle name="Обычный 7 4 5 3 3 7" xfId="4759"/>
    <cellStyle name="Обычный 7 4 5 3 3 7 2" xfId="4760"/>
    <cellStyle name="Обычный 7 4 5 3 3 8" xfId="4761"/>
    <cellStyle name="Обычный 7 4 5 3 3 8 2" xfId="4762"/>
    <cellStyle name="Обычный 7 4 5 3 3 9" xfId="4763"/>
    <cellStyle name="Обычный 7 4 5 3 3 9 2" xfId="4764"/>
    <cellStyle name="Обычный 7 4 5 3 4" xfId="4765"/>
    <cellStyle name="Обычный 7 4 5 3 4 2" xfId="4766"/>
    <cellStyle name="Обычный 7 4 5 3 5" xfId="4767"/>
    <cellStyle name="Обычный 7 4 5 3 5 2" xfId="4768"/>
    <cellStyle name="Обычный 7 4 5 3 6" xfId="4769"/>
    <cellStyle name="Обычный 7 4 5 3 6 2" xfId="4770"/>
    <cellStyle name="Обычный 7 4 5 3 7" xfId="4771"/>
    <cellStyle name="Обычный 7 4 5 3 7 2" xfId="4772"/>
    <cellStyle name="Обычный 7 4 5 3 8" xfId="4773"/>
    <cellStyle name="Обычный 7 4 5 3 8 2" xfId="4774"/>
    <cellStyle name="Обычный 7 4 5 3 9" xfId="4775"/>
    <cellStyle name="Обычный 7 4 5 3 9 2" xfId="4776"/>
    <cellStyle name="Обычный 7 4 5 4" xfId="4777"/>
    <cellStyle name="Обычный 7 4 5 4 10" xfId="4778"/>
    <cellStyle name="Обычный 7 4 5 4 2" xfId="4779"/>
    <cellStyle name="Обычный 7 4 5 4 2 2" xfId="4780"/>
    <cellStyle name="Обычный 7 4 5 4 3" xfId="4781"/>
    <cellStyle name="Обычный 7 4 5 4 3 2" xfId="4782"/>
    <cellStyle name="Обычный 7 4 5 4 4" xfId="4783"/>
    <cellStyle name="Обычный 7 4 5 4 4 2" xfId="4784"/>
    <cellStyle name="Обычный 7 4 5 4 5" xfId="4785"/>
    <cellStyle name="Обычный 7 4 5 4 5 2" xfId="4786"/>
    <cellStyle name="Обычный 7 4 5 4 6" xfId="4787"/>
    <cellStyle name="Обычный 7 4 5 4 6 2" xfId="4788"/>
    <cellStyle name="Обычный 7 4 5 4 7" xfId="4789"/>
    <cellStyle name="Обычный 7 4 5 4 7 2" xfId="4790"/>
    <cellStyle name="Обычный 7 4 5 4 8" xfId="4791"/>
    <cellStyle name="Обычный 7 4 5 4 8 2" xfId="4792"/>
    <cellStyle name="Обычный 7 4 5 4 9" xfId="4793"/>
    <cellStyle name="Обычный 7 4 5 4 9 2" xfId="4794"/>
    <cellStyle name="Обычный 7 4 5 5" xfId="4795"/>
    <cellStyle name="Обычный 7 4 5 5 2" xfId="4796"/>
    <cellStyle name="Обычный 7 4 5 6" xfId="4797"/>
    <cellStyle name="Обычный 7 4 5 6 2" xfId="4798"/>
    <cellStyle name="Обычный 7 4 5 7" xfId="4799"/>
    <cellStyle name="Обычный 7 4 5 7 2" xfId="4800"/>
    <cellStyle name="Обычный 7 4 5 8" xfId="4801"/>
    <cellStyle name="Обычный 7 4 5 8 2" xfId="4802"/>
    <cellStyle name="Обычный 7 4 5 9" xfId="4803"/>
    <cellStyle name="Обычный 7 4 5 9 2" xfId="4804"/>
    <cellStyle name="Обычный 7 4 6" xfId="4805"/>
    <cellStyle name="Обычный 7 4 6 10" xfId="4806"/>
    <cellStyle name="Обычный 7 4 6 10 2" xfId="4807"/>
    <cellStyle name="Обычный 7 4 6 11" xfId="4808"/>
    <cellStyle name="Обычный 7 4 6 2" xfId="4809"/>
    <cellStyle name="Обычный 7 4 6 2 10" xfId="4810"/>
    <cellStyle name="Обычный 7 4 6 2 2" xfId="4811"/>
    <cellStyle name="Обычный 7 4 6 2 2 2" xfId="4812"/>
    <cellStyle name="Обычный 7 4 6 2 3" xfId="4813"/>
    <cellStyle name="Обычный 7 4 6 2 3 2" xfId="4814"/>
    <cellStyle name="Обычный 7 4 6 2 4" xfId="4815"/>
    <cellStyle name="Обычный 7 4 6 2 4 2" xfId="4816"/>
    <cellStyle name="Обычный 7 4 6 2 5" xfId="4817"/>
    <cellStyle name="Обычный 7 4 6 2 5 2" xfId="4818"/>
    <cellStyle name="Обычный 7 4 6 2 6" xfId="4819"/>
    <cellStyle name="Обычный 7 4 6 2 6 2" xfId="4820"/>
    <cellStyle name="Обычный 7 4 6 2 7" xfId="4821"/>
    <cellStyle name="Обычный 7 4 6 2 7 2" xfId="4822"/>
    <cellStyle name="Обычный 7 4 6 2 8" xfId="4823"/>
    <cellStyle name="Обычный 7 4 6 2 8 2" xfId="4824"/>
    <cellStyle name="Обычный 7 4 6 2 9" xfId="4825"/>
    <cellStyle name="Обычный 7 4 6 2 9 2" xfId="4826"/>
    <cellStyle name="Обычный 7 4 6 3" xfId="4827"/>
    <cellStyle name="Обычный 7 4 6 3 2" xfId="4828"/>
    <cellStyle name="Обычный 7 4 6 4" xfId="4829"/>
    <cellStyle name="Обычный 7 4 6 4 2" xfId="4830"/>
    <cellStyle name="Обычный 7 4 6 5" xfId="4831"/>
    <cellStyle name="Обычный 7 4 6 5 2" xfId="4832"/>
    <cellStyle name="Обычный 7 4 6 6" xfId="4833"/>
    <cellStyle name="Обычный 7 4 6 6 2" xfId="4834"/>
    <cellStyle name="Обычный 7 4 6 7" xfId="4835"/>
    <cellStyle name="Обычный 7 4 6 7 2" xfId="4836"/>
    <cellStyle name="Обычный 7 4 6 8" xfId="4837"/>
    <cellStyle name="Обычный 7 4 6 8 2" xfId="4838"/>
    <cellStyle name="Обычный 7 4 6 9" xfId="4839"/>
    <cellStyle name="Обычный 7 4 6 9 2" xfId="4840"/>
    <cellStyle name="Обычный 7 4 7" xfId="4841"/>
    <cellStyle name="Обычный 7 4 7 10" xfId="4842"/>
    <cellStyle name="Обычный 7 4 7 2" xfId="4843"/>
    <cellStyle name="Обычный 7 4 7 2 2" xfId="4844"/>
    <cellStyle name="Обычный 7 4 7 3" xfId="4845"/>
    <cellStyle name="Обычный 7 4 7 3 2" xfId="4846"/>
    <cellStyle name="Обычный 7 4 7 4" xfId="4847"/>
    <cellStyle name="Обычный 7 4 7 4 2" xfId="4848"/>
    <cellStyle name="Обычный 7 4 7 5" xfId="4849"/>
    <cellStyle name="Обычный 7 4 7 5 2" xfId="4850"/>
    <cellStyle name="Обычный 7 4 7 6" xfId="4851"/>
    <cellStyle name="Обычный 7 4 7 6 2" xfId="4852"/>
    <cellStyle name="Обычный 7 4 7 7" xfId="4853"/>
    <cellStyle name="Обычный 7 4 7 7 2" xfId="4854"/>
    <cellStyle name="Обычный 7 4 7 8" xfId="4855"/>
    <cellStyle name="Обычный 7 4 7 8 2" xfId="4856"/>
    <cellStyle name="Обычный 7 4 7 9" xfId="4857"/>
    <cellStyle name="Обычный 7 4 7 9 2" xfId="4858"/>
    <cellStyle name="Обычный 7 4 8" xfId="4859"/>
    <cellStyle name="Обычный 7 4 8 2" xfId="4860"/>
    <cellStyle name="Обычный 7 4 9" xfId="4861"/>
    <cellStyle name="Обычный 7 4 9 2" xfId="4862"/>
    <cellStyle name="Обычный 7 40" xfId="4863"/>
    <cellStyle name="Обычный 7 40 2" xfId="4864"/>
    <cellStyle name="Обычный 7 41" xfId="4865"/>
    <cellStyle name="Обычный 7 41 2" xfId="4866"/>
    <cellStyle name="Обычный 7 42" xfId="4867"/>
    <cellStyle name="Обычный 7 42 2" xfId="4868"/>
    <cellStyle name="Обычный 7 43" xfId="4869"/>
    <cellStyle name="Обычный 7 43 2" xfId="4870"/>
    <cellStyle name="Обычный 7 44" xfId="4871"/>
    <cellStyle name="Обычный 7 44 2" xfId="4872"/>
    <cellStyle name="Обычный 7 45" xfId="4873"/>
    <cellStyle name="Обычный 7 45 2" xfId="4874"/>
    <cellStyle name="Обычный 7 46" xfId="4875"/>
    <cellStyle name="Обычный 7 46 2" xfId="4876"/>
    <cellStyle name="Обычный 7 47" xfId="4877"/>
    <cellStyle name="Обычный 7 47 2" xfId="4878"/>
    <cellStyle name="Обычный 7 48" xfId="4879"/>
    <cellStyle name="Обычный 7 48 2" xfId="4880"/>
    <cellStyle name="Обычный 7 49" xfId="4881"/>
    <cellStyle name="Обычный 7 49 2" xfId="4882"/>
    <cellStyle name="Обычный 7 5" xfId="4883"/>
    <cellStyle name="Обычный 7 5 10" xfId="4884"/>
    <cellStyle name="Обычный 7 5 10 2" xfId="4885"/>
    <cellStyle name="Обычный 7 5 11" xfId="4886"/>
    <cellStyle name="Обычный 7 5 11 2" xfId="4887"/>
    <cellStyle name="Обычный 7 5 12" xfId="4888"/>
    <cellStyle name="Обычный 7 5 12 2" xfId="4889"/>
    <cellStyle name="Обычный 7 5 13" xfId="4890"/>
    <cellStyle name="Обычный 7 5 13 2" xfId="4891"/>
    <cellStyle name="Обычный 7 5 14" xfId="4892"/>
    <cellStyle name="Обычный 7 5 14 2" xfId="4893"/>
    <cellStyle name="Обычный 7 5 15" xfId="4894"/>
    <cellStyle name="Обычный 7 5 2" xfId="4895"/>
    <cellStyle name="Обычный 7 5 2 10" xfId="4896"/>
    <cellStyle name="Обычный 7 5 2 10 2" xfId="4897"/>
    <cellStyle name="Обычный 7 5 2 11" xfId="4898"/>
    <cellStyle name="Обычный 7 5 2 2" xfId="4899"/>
    <cellStyle name="Обычный 7 5 2 2 10" xfId="4900"/>
    <cellStyle name="Обычный 7 5 2 2 2" xfId="4901"/>
    <cellStyle name="Обычный 7 5 2 2 2 2" xfId="4902"/>
    <cellStyle name="Обычный 7 5 2 2 3" xfId="4903"/>
    <cellStyle name="Обычный 7 5 2 2 3 2" xfId="4904"/>
    <cellStyle name="Обычный 7 5 2 2 4" xfId="4905"/>
    <cellStyle name="Обычный 7 5 2 2 4 2" xfId="4906"/>
    <cellStyle name="Обычный 7 5 2 2 5" xfId="4907"/>
    <cellStyle name="Обычный 7 5 2 2 5 2" xfId="4908"/>
    <cellStyle name="Обычный 7 5 2 2 6" xfId="4909"/>
    <cellStyle name="Обычный 7 5 2 2 6 2" xfId="4910"/>
    <cellStyle name="Обычный 7 5 2 2 7" xfId="4911"/>
    <cellStyle name="Обычный 7 5 2 2 7 2" xfId="4912"/>
    <cellStyle name="Обычный 7 5 2 2 8" xfId="4913"/>
    <cellStyle name="Обычный 7 5 2 2 8 2" xfId="4914"/>
    <cellStyle name="Обычный 7 5 2 2 9" xfId="4915"/>
    <cellStyle name="Обычный 7 5 2 2 9 2" xfId="4916"/>
    <cellStyle name="Обычный 7 5 2 3" xfId="4917"/>
    <cellStyle name="Обычный 7 5 2 3 2" xfId="4918"/>
    <cellStyle name="Обычный 7 5 2 4" xfId="4919"/>
    <cellStyle name="Обычный 7 5 2 4 2" xfId="4920"/>
    <cellStyle name="Обычный 7 5 2 5" xfId="4921"/>
    <cellStyle name="Обычный 7 5 2 5 2" xfId="4922"/>
    <cellStyle name="Обычный 7 5 2 6" xfId="4923"/>
    <cellStyle name="Обычный 7 5 2 6 2" xfId="4924"/>
    <cellStyle name="Обычный 7 5 2 7" xfId="4925"/>
    <cellStyle name="Обычный 7 5 2 7 2" xfId="4926"/>
    <cellStyle name="Обычный 7 5 2 8" xfId="4927"/>
    <cellStyle name="Обычный 7 5 2 8 2" xfId="4928"/>
    <cellStyle name="Обычный 7 5 2 9" xfId="4929"/>
    <cellStyle name="Обычный 7 5 2 9 2" xfId="4930"/>
    <cellStyle name="Обычный 7 5 3" xfId="4931"/>
    <cellStyle name="Обычный 7 5 3 10" xfId="4932"/>
    <cellStyle name="Обычный 7 5 3 10 2" xfId="4933"/>
    <cellStyle name="Обычный 7 5 3 11" xfId="4934"/>
    <cellStyle name="Обычный 7 5 3 2" xfId="4935"/>
    <cellStyle name="Обычный 7 5 3 2 10" xfId="4936"/>
    <cellStyle name="Обычный 7 5 3 2 2" xfId="4937"/>
    <cellStyle name="Обычный 7 5 3 2 2 2" xfId="4938"/>
    <cellStyle name="Обычный 7 5 3 2 3" xfId="4939"/>
    <cellStyle name="Обычный 7 5 3 2 3 2" xfId="4940"/>
    <cellStyle name="Обычный 7 5 3 2 4" xfId="4941"/>
    <cellStyle name="Обычный 7 5 3 2 4 2" xfId="4942"/>
    <cellStyle name="Обычный 7 5 3 2 5" xfId="4943"/>
    <cellStyle name="Обычный 7 5 3 2 5 2" xfId="4944"/>
    <cellStyle name="Обычный 7 5 3 2 6" xfId="4945"/>
    <cellStyle name="Обычный 7 5 3 2 6 2" xfId="4946"/>
    <cellStyle name="Обычный 7 5 3 2 7" xfId="4947"/>
    <cellStyle name="Обычный 7 5 3 2 7 2" xfId="4948"/>
    <cellStyle name="Обычный 7 5 3 2 8" xfId="4949"/>
    <cellStyle name="Обычный 7 5 3 2 8 2" xfId="4950"/>
    <cellStyle name="Обычный 7 5 3 2 9" xfId="4951"/>
    <cellStyle name="Обычный 7 5 3 2 9 2" xfId="4952"/>
    <cellStyle name="Обычный 7 5 3 3" xfId="4953"/>
    <cellStyle name="Обычный 7 5 3 3 2" xfId="4954"/>
    <cellStyle name="Обычный 7 5 3 4" xfId="4955"/>
    <cellStyle name="Обычный 7 5 3 4 2" xfId="4956"/>
    <cellStyle name="Обычный 7 5 3 5" xfId="4957"/>
    <cellStyle name="Обычный 7 5 3 5 2" xfId="4958"/>
    <cellStyle name="Обычный 7 5 3 6" xfId="4959"/>
    <cellStyle name="Обычный 7 5 3 6 2" xfId="4960"/>
    <cellStyle name="Обычный 7 5 3 7" xfId="4961"/>
    <cellStyle name="Обычный 7 5 3 7 2" xfId="4962"/>
    <cellStyle name="Обычный 7 5 3 8" xfId="4963"/>
    <cellStyle name="Обычный 7 5 3 8 2" xfId="4964"/>
    <cellStyle name="Обычный 7 5 3 9" xfId="4965"/>
    <cellStyle name="Обычный 7 5 3 9 2" xfId="4966"/>
    <cellStyle name="Обычный 7 5 4" xfId="4967"/>
    <cellStyle name="Обычный 7 5 4 10" xfId="4968"/>
    <cellStyle name="Обычный 7 5 4 10 2" xfId="4969"/>
    <cellStyle name="Обычный 7 5 4 11" xfId="4970"/>
    <cellStyle name="Обычный 7 5 4 2" xfId="4971"/>
    <cellStyle name="Обычный 7 5 4 2 10" xfId="4972"/>
    <cellStyle name="Обычный 7 5 4 2 2" xfId="4973"/>
    <cellStyle name="Обычный 7 5 4 2 2 2" xfId="4974"/>
    <cellStyle name="Обычный 7 5 4 2 3" xfId="4975"/>
    <cellStyle name="Обычный 7 5 4 2 3 2" xfId="4976"/>
    <cellStyle name="Обычный 7 5 4 2 4" xfId="4977"/>
    <cellStyle name="Обычный 7 5 4 2 4 2" xfId="4978"/>
    <cellStyle name="Обычный 7 5 4 2 5" xfId="4979"/>
    <cellStyle name="Обычный 7 5 4 2 5 2" xfId="4980"/>
    <cellStyle name="Обычный 7 5 4 2 6" xfId="4981"/>
    <cellStyle name="Обычный 7 5 4 2 6 2" xfId="4982"/>
    <cellStyle name="Обычный 7 5 4 2 7" xfId="4983"/>
    <cellStyle name="Обычный 7 5 4 2 7 2" xfId="4984"/>
    <cellStyle name="Обычный 7 5 4 2 8" xfId="4985"/>
    <cellStyle name="Обычный 7 5 4 2 8 2" xfId="4986"/>
    <cellStyle name="Обычный 7 5 4 2 9" xfId="4987"/>
    <cellStyle name="Обычный 7 5 4 2 9 2" xfId="4988"/>
    <cellStyle name="Обычный 7 5 4 3" xfId="4989"/>
    <cellStyle name="Обычный 7 5 4 3 2" xfId="4990"/>
    <cellStyle name="Обычный 7 5 4 4" xfId="4991"/>
    <cellStyle name="Обычный 7 5 4 4 2" xfId="4992"/>
    <cellStyle name="Обычный 7 5 4 5" xfId="4993"/>
    <cellStyle name="Обычный 7 5 4 5 2" xfId="4994"/>
    <cellStyle name="Обычный 7 5 4 6" xfId="4995"/>
    <cellStyle name="Обычный 7 5 4 6 2" xfId="4996"/>
    <cellStyle name="Обычный 7 5 4 7" xfId="4997"/>
    <cellStyle name="Обычный 7 5 4 7 2" xfId="4998"/>
    <cellStyle name="Обычный 7 5 4 8" xfId="4999"/>
    <cellStyle name="Обычный 7 5 4 8 2" xfId="5000"/>
    <cellStyle name="Обычный 7 5 4 9" xfId="5001"/>
    <cellStyle name="Обычный 7 5 4 9 2" xfId="5002"/>
    <cellStyle name="Обычный 7 5 5" xfId="5003"/>
    <cellStyle name="Обычный 7 5 5 10" xfId="5004"/>
    <cellStyle name="Обычный 7 5 5 10 2" xfId="5005"/>
    <cellStyle name="Обычный 7 5 5 11" xfId="5006"/>
    <cellStyle name="Обычный 7 5 5 11 2" xfId="5007"/>
    <cellStyle name="Обычный 7 5 5 12" xfId="5008"/>
    <cellStyle name="Обычный 7 5 5 12 2" xfId="5009"/>
    <cellStyle name="Обычный 7 5 5 13" xfId="5010"/>
    <cellStyle name="Обычный 7 5 5 2" xfId="5011"/>
    <cellStyle name="Обычный 7 5 5 2 10" xfId="5012"/>
    <cellStyle name="Обычный 7 5 5 2 10 2" xfId="5013"/>
    <cellStyle name="Обычный 7 5 5 2 11" xfId="5014"/>
    <cellStyle name="Обычный 7 5 5 2 2" xfId="5015"/>
    <cellStyle name="Обычный 7 5 5 2 2 10" xfId="5016"/>
    <cellStyle name="Обычный 7 5 5 2 2 2" xfId="5017"/>
    <cellStyle name="Обычный 7 5 5 2 2 2 2" xfId="5018"/>
    <cellStyle name="Обычный 7 5 5 2 2 3" xfId="5019"/>
    <cellStyle name="Обычный 7 5 5 2 2 3 2" xfId="5020"/>
    <cellStyle name="Обычный 7 5 5 2 2 4" xfId="5021"/>
    <cellStyle name="Обычный 7 5 5 2 2 4 2" xfId="5022"/>
    <cellStyle name="Обычный 7 5 5 2 2 5" xfId="5023"/>
    <cellStyle name="Обычный 7 5 5 2 2 5 2" xfId="5024"/>
    <cellStyle name="Обычный 7 5 5 2 2 6" xfId="5025"/>
    <cellStyle name="Обычный 7 5 5 2 2 6 2" xfId="5026"/>
    <cellStyle name="Обычный 7 5 5 2 2 7" xfId="5027"/>
    <cellStyle name="Обычный 7 5 5 2 2 7 2" xfId="5028"/>
    <cellStyle name="Обычный 7 5 5 2 2 8" xfId="5029"/>
    <cellStyle name="Обычный 7 5 5 2 2 8 2" xfId="5030"/>
    <cellStyle name="Обычный 7 5 5 2 2 9" xfId="5031"/>
    <cellStyle name="Обычный 7 5 5 2 2 9 2" xfId="5032"/>
    <cellStyle name="Обычный 7 5 5 2 3" xfId="5033"/>
    <cellStyle name="Обычный 7 5 5 2 3 2" xfId="5034"/>
    <cellStyle name="Обычный 7 5 5 2 4" xfId="5035"/>
    <cellStyle name="Обычный 7 5 5 2 4 2" xfId="5036"/>
    <cellStyle name="Обычный 7 5 5 2 5" xfId="5037"/>
    <cellStyle name="Обычный 7 5 5 2 5 2" xfId="5038"/>
    <cellStyle name="Обычный 7 5 5 2 6" xfId="5039"/>
    <cellStyle name="Обычный 7 5 5 2 6 2" xfId="5040"/>
    <cellStyle name="Обычный 7 5 5 2 7" xfId="5041"/>
    <cellStyle name="Обычный 7 5 5 2 7 2" xfId="5042"/>
    <cellStyle name="Обычный 7 5 5 2 8" xfId="5043"/>
    <cellStyle name="Обычный 7 5 5 2 8 2" xfId="5044"/>
    <cellStyle name="Обычный 7 5 5 2 9" xfId="5045"/>
    <cellStyle name="Обычный 7 5 5 2 9 2" xfId="5046"/>
    <cellStyle name="Обычный 7 5 5 3" xfId="5047"/>
    <cellStyle name="Обычный 7 5 5 3 10" xfId="5048"/>
    <cellStyle name="Обычный 7 5 5 3 10 2" xfId="5049"/>
    <cellStyle name="Обычный 7 5 5 3 11" xfId="5050"/>
    <cellStyle name="Обычный 7 5 5 3 11 2" xfId="5051"/>
    <cellStyle name="Обычный 7 5 5 3 12" xfId="5052"/>
    <cellStyle name="Обычный 7 5 5 3 2" xfId="5053"/>
    <cellStyle name="Обычный 7 5 5 3 2 10" xfId="5054"/>
    <cellStyle name="Обычный 7 5 5 3 2 10 2" xfId="5055"/>
    <cellStyle name="Обычный 7 5 5 3 2 11" xfId="5056"/>
    <cellStyle name="Обычный 7 5 5 3 2 11 2" xfId="5057"/>
    <cellStyle name="Обычный 7 5 5 3 2 12" xfId="5058"/>
    <cellStyle name="Обычный 7 5 5 3 2 12 2" xfId="5059"/>
    <cellStyle name="Обычный 7 5 5 3 2 13" xfId="5060"/>
    <cellStyle name="Обычный 7 5 5 3 2 2" xfId="5061"/>
    <cellStyle name="Обычный 7 5 5 3 2 2 10" xfId="5062"/>
    <cellStyle name="Обычный 7 5 5 3 2 2 10 2" xfId="5063"/>
    <cellStyle name="Обычный 7 5 5 3 2 2 11" xfId="5064"/>
    <cellStyle name="Обычный 7 5 5 3 2 2 2" xfId="5065"/>
    <cellStyle name="Обычный 7 5 5 3 2 2 2 10" xfId="5066"/>
    <cellStyle name="Обычный 7 5 5 3 2 2 2 2" xfId="5067"/>
    <cellStyle name="Обычный 7 5 5 3 2 2 2 2 2" xfId="5068"/>
    <cellStyle name="Обычный 7 5 5 3 2 2 2 3" xfId="5069"/>
    <cellStyle name="Обычный 7 5 5 3 2 2 2 3 2" xfId="5070"/>
    <cellStyle name="Обычный 7 5 5 3 2 2 2 4" xfId="5071"/>
    <cellStyle name="Обычный 7 5 5 3 2 2 2 4 2" xfId="5072"/>
    <cellStyle name="Обычный 7 5 5 3 2 2 2 5" xfId="5073"/>
    <cellStyle name="Обычный 7 5 5 3 2 2 2 5 2" xfId="5074"/>
    <cellStyle name="Обычный 7 5 5 3 2 2 2 6" xfId="5075"/>
    <cellStyle name="Обычный 7 5 5 3 2 2 2 6 2" xfId="5076"/>
    <cellStyle name="Обычный 7 5 5 3 2 2 2 7" xfId="5077"/>
    <cellStyle name="Обычный 7 5 5 3 2 2 2 7 2" xfId="5078"/>
    <cellStyle name="Обычный 7 5 5 3 2 2 2 8" xfId="5079"/>
    <cellStyle name="Обычный 7 5 5 3 2 2 2 8 2" xfId="5080"/>
    <cellStyle name="Обычный 7 5 5 3 2 2 2 9" xfId="5081"/>
    <cellStyle name="Обычный 7 5 5 3 2 2 2 9 2" xfId="5082"/>
    <cellStyle name="Обычный 7 5 5 3 2 2 3" xfId="5083"/>
    <cellStyle name="Обычный 7 5 5 3 2 2 3 2" xfId="5084"/>
    <cellStyle name="Обычный 7 5 5 3 2 2 4" xfId="5085"/>
    <cellStyle name="Обычный 7 5 5 3 2 2 4 2" xfId="5086"/>
    <cellStyle name="Обычный 7 5 5 3 2 2 5" xfId="5087"/>
    <cellStyle name="Обычный 7 5 5 3 2 2 5 2" xfId="5088"/>
    <cellStyle name="Обычный 7 5 5 3 2 2 6" xfId="5089"/>
    <cellStyle name="Обычный 7 5 5 3 2 2 6 2" xfId="5090"/>
    <cellStyle name="Обычный 7 5 5 3 2 2 7" xfId="5091"/>
    <cellStyle name="Обычный 7 5 5 3 2 2 7 2" xfId="5092"/>
    <cellStyle name="Обычный 7 5 5 3 2 2 8" xfId="5093"/>
    <cellStyle name="Обычный 7 5 5 3 2 2 8 2" xfId="5094"/>
    <cellStyle name="Обычный 7 5 5 3 2 2 9" xfId="5095"/>
    <cellStyle name="Обычный 7 5 5 3 2 2 9 2" xfId="5096"/>
    <cellStyle name="Обычный 7 5 5 3 2 3" xfId="5097"/>
    <cellStyle name="Обычный 7 5 5 3 2 3 10" xfId="5098"/>
    <cellStyle name="Обычный 7 5 5 3 2 3 10 2" xfId="5099"/>
    <cellStyle name="Обычный 7 5 5 3 2 3 11" xfId="5100"/>
    <cellStyle name="Обычный 7 5 5 3 2 3 11 2" xfId="5101"/>
    <cellStyle name="Обычный 7 5 5 3 2 3 12" xfId="5102"/>
    <cellStyle name="Обычный 7 5 5 3 2 3 12 2" xfId="5103"/>
    <cellStyle name="Обычный 7 5 5 3 2 3 13" xfId="5104"/>
    <cellStyle name="Обычный 7 5 5 3 2 3 13 2" xfId="5105"/>
    <cellStyle name="Обычный 7 5 5 3 2 3 14" xfId="5106"/>
    <cellStyle name="Обычный 7 5 5 3 2 3 14 2" xfId="5107"/>
    <cellStyle name="Обычный 7 5 5 3 2 3 15" xfId="5108"/>
    <cellStyle name="Обычный 7 5 5 3 2 3 2" xfId="5109"/>
    <cellStyle name="Обычный 7 5 5 3 2 3 2 10" xfId="5110"/>
    <cellStyle name="Обычный 7 5 5 3 2 3 2 10 2" xfId="5111"/>
    <cellStyle name="Обычный 7 5 5 3 2 3 2 11" xfId="5112"/>
    <cellStyle name="Обычный 7 5 5 3 2 3 2 2" xfId="5113"/>
    <cellStyle name="Обычный 7 5 5 3 2 3 2 2 10" xfId="5114"/>
    <cellStyle name="Обычный 7 5 5 3 2 3 2 2 2" xfId="5115"/>
    <cellStyle name="Обычный 7 5 5 3 2 3 2 2 2 2" xfId="5116"/>
    <cellStyle name="Обычный 7 5 5 3 2 3 2 2 3" xfId="5117"/>
    <cellStyle name="Обычный 7 5 5 3 2 3 2 2 3 2" xfId="5118"/>
    <cellStyle name="Обычный 7 5 5 3 2 3 2 2 4" xfId="5119"/>
    <cellStyle name="Обычный 7 5 5 3 2 3 2 2 4 2" xfId="5120"/>
    <cellStyle name="Обычный 7 5 5 3 2 3 2 2 5" xfId="5121"/>
    <cellStyle name="Обычный 7 5 5 3 2 3 2 2 5 2" xfId="5122"/>
    <cellStyle name="Обычный 7 5 5 3 2 3 2 2 6" xfId="5123"/>
    <cellStyle name="Обычный 7 5 5 3 2 3 2 2 6 2" xfId="5124"/>
    <cellStyle name="Обычный 7 5 5 3 2 3 2 2 7" xfId="5125"/>
    <cellStyle name="Обычный 7 5 5 3 2 3 2 2 7 2" xfId="5126"/>
    <cellStyle name="Обычный 7 5 5 3 2 3 2 2 8" xfId="5127"/>
    <cellStyle name="Обычный 7 5 5 3 2 3 2 2 8 2" xfId="5128"/>
    <cellStyle name="Обычный 7 5 5 3 2 3 2 2 9" xfId="5129"/>
    <cellStyle name="Обычный 7 5 5 3 2 3 2 2 9 2" xfId="5130"/>
    <cellStyle name="Обычный 7 5 5 3 2 3 2 3" xfId="5131"/>
    <cellStyle name="Обычный 7 5 5 3 2 3 2 3 2" xfId="5132"/>
    <cellStyle name="Обычный 7 5 5 3 2 3 2 4" xfId="5133"/>
    <cellStyle name="Обычный 7 5 5 3 2 3 2 4 2" xfId="5134"/>
    <cellStyle name="Обычный 7 5 5 3 2 3 2 5" xfId="5135"/>
    <cellStyle name="Обычный 7 5 5 3 2 3 2 5 2" xfId="5136"/>
    <cellStyle name="Обычный 7 5 5 3 2 3 2 6" xfId="5137"/>
    <cellStyle name="Обычный 7 5 5 3 2 3 2 6 2" xfId="5138"/>
    <cellStyle name="Обычный 7 5 5 3 2 3 2 7" xfId="5139"/>
    <cellStyle name="Обычный 7 5 5 3 2 3 2 7 2" xfId="5140"/>
    <cellStyle name="Обычный 7 5 5 3 2 3 2 8" xfId="5141"/>
    <cellStyle name="Обычный 7 5 5 3 2 3 2 8 2" xfId="5142"/>
    <cellStyle name="Обычный 7 5 5 3 2 3 2 9" xfId="5143"/>
    <cellStyle name="Обычный 7 5 5 3 2 3 2 9 2" xfId="5144"/>
    <cellStyle name="Обычный 7 5 5 3 2 3 3" xfId="5145"/>
    <cellStyle name="Обычный 7 5 5 3 2 3 3 10" xfId="5146"/>
    <cellStyle name="Обычный 7 5 5 3 2 3 3 10 2" xfId="5147"/>
    <cellStyle name="Обычный 7 5 5 3 2 3 3 11" xfId="5148"/>
    <cellStyle name="Обычный 7 5 5 3 2 3 3 2" xfId="5149"/>
    <cellStyle name="Обычный 7 5 5 3 2 3 3 2 10" xfId="5150"/>
    <cellStyle name="Обычный 7 5 5 3 2 3 3 2 2" xfId="5151"/>
    <cellStyle name="Обычный 7 5 5 3 2 3 3 2 2 2" xfId="5152"/>
    <cellStyle name="Обычный 7 5 5 3 2 3 3 2 3" xfId="5153"/>
    <cellStyle name="Обычный 7 5 5 3 2 3 3 2 3 2" xfId="5154"/>
    <cellStyle name="Обычный 7 5 5 3 2 3 3 2 4" xfId="5155"/>
    <cellStyle name="Обычный 7 5 5 3 2 3 3 2 4 2" xfId="5156"/>
    <cellStyle name="Обычный 7 5 5 3 2 3 3 2 5" xfId="5157"/>
    <cellStyle name="Обычный 7 5 5 3 2 3 3 2 5 2" xfId="5158"/>
    <cellStyle name="Обычный 7 5 5 3 2 3 3 2 6" xfId="5159"/>
    <cellStyle name="Обычный 7 5 5 3 2 3 3 2 6 2" xfId="5160"/>
    <cellStyle name="Обычный 7 5 5 3 2 3 3 2 7" xfId="5161"/>
    <cellStyle name="Обычный 7 5 5 3 2 3 3 2 7 2" xfId="5162"/>
    <cellStyle name="Обычный 7 5 5 3 2 3 3 2 8" xfId="5163"/>
    <cellStyle name="Обычный 7 5 5 3 2 3 3 2 8 2" xfId="5164"/>
    <cellStyle name="Обычный 7 5 5 3 2 3 3 2 9" xfId="5165"/>
    <cellStyle name="Обычный 7 5 5 3 2 3 3 2 9 2" xfId="5166"/>
    <cellStyle name="Обычный 7 5 5 3 2 3 3 3" xfId="5167"/>
    <cellStyle name="Обычный 7 5 5 3 2 3 3 3 2" xfId="5168"/>
    <cellStyle name="Обычный 7 5 5 3 2 3 3 4" xfId="5169"/>
    <cellStyle name="Обычный 7 5 5 3 2 3 3 4 2" xfId="5170"/>
    <cellStyle name="Обычный 7 5 5 3 2 3 3 5" xfId="5171"/>
    <cellStyle name="Обычный 7 5 5 3 2 3 3 5 2" xfId="5172"/>
    <cellStyle name="Обычный 7 5 5 3 2 3 3 6" xfId="5173"/>
    <cellStyle name="Обычный 7 5 5 3 2 3 3 6 2" xfId="5174"/>
    <cellStyle name="Обычный 7 5 5 3 2 3 3 7" xfId="5175"/>
    <cellStyle name="Обычный 7 5 5 3 2 3 3 7 2" xfId="5176"/>
    <cellStyle name="Обычный 7 5 5 3 2 3 3 8" xfId="5177"/>
    <cellStyle name="Обычный 7 5 5 3 2 3 3 8 2" xfId="5178"/>
    <cellStyle name="Обычный 7 5 5 3 2 3 3 9" xfId="5179"/>
    <cellStyle name="Обычный 7 5 5 3 2 3 3 9 2" xfId="5180"/>
    <cellStyle name="Обычный 7 5 5 3 2 3 4" xfId="5181"/>
    <cellStyle name="Обычный 7 5 5 3 2 3 4 10" xfId="5182"/>
    <cellStyle name="Обычный 7 5 5 3 2 3 4 10 2" xfId="5183"/>
    <cellStyle name="Обычный 7 5 5 3 2 3 4 11" xfId="5184"/>
    <cellStyle name="Обычный 7 5 5 3 2 3 4 2" xfId="5185"/>
    <cellStyle name="Обычный 7 5 5 3 2 3 4 2 10" xfId="5186"/>
    <cellStyle name="Обычный 7 5 5 3 2 3 4 2 2" xfId="5187"/>
    <cellStyle name="Обычный 7 5 5 3 2 3 4 2 2 2" xfId="5188"/>
    <cellStyle name="Обычный 7 5 5 3 2 3 4 2 3" xfId="5189"/>
    <cellStyle name="Обычный 7 5 5 3 2 3 4 2 3 2" xfId="5190"/>
    <cellStyle name="Обычный 7 5 5 3 2 3 4 2 4" xfId="5191"/>
    <cellStyle name="Обычный 7 5 5 3 2 3 4 2 4 2" xfId="5192"/>
    <cellStyle name="Обычный 7 5 5 3 2 3 4 2 5" xfId="5193"/>
    <cellStyle name="Обычный 7 5 5 3 2 3 4 2 5 2" xfId="5194"/>
    <cellStyle name="Обычный 7 5 5 3 2 3 4 2 6" xfId="5195"/>
    <cellStyle name="Обычный 7 5 5 3 2 3 4 2 6 2" xfId="5196"/>
    <cellStyle name="Обычный 7 5 5 3 2 3 4 2 7" xfId="5197"/>
    <cellStyle name="Обычный 7 5 5 3 2 3 4 2 7 2" xfId="5198"/>
    <cellStyle name="Обычный 7 5 5 3 2 3 4 2 8" xfId="5199"/>
    <cellStyle name="Обычный 7 5 5 3 2 3 4 2 8 2" xfId="5200"/>
    <cellStyle name="Обычный 7 5 5 3 2 3 4 2 9" xfId="5201"/>
    <cellStyle name="Обычный 7 5 5 3 2 3 4 2 9 2" xfId="5202"/>
    <cellStyle name="Обычный 7 5 5 3 2 3 4 3" xfId="5203"/>
    <cellStyle name="Обычный 7 5 5 3 2 3 4 3 2" xfId="5204"/>
    <cellStyle name="Обычный 7 5 5 3 2 3 4 4" xfId="5205"/>
    <cellStyle name="Обычный 7 5 5 3 2 3 4 4 2" xfId="5206"/>
    <cellStyle name="Обычный 7 5 5 3 2 3 4 5" xfId="5207"/>
    <cellStyle name="Обычный 7 5 5 3 2 3 4 5 2" xfId="5208"/>
    <cellStyle name="Обычный 7 5 5 3 2 3 4 6" xfId="5209"/>
    <cellStyle name="Обычный 7 5 5 3 2 3 4 6 2" xfId="5210"/>
    <cellStyle name="Обычный 7 5 5 3 2 3 4 7" xfId="5211"/>
    <cellStyle name="Обычный 7 5 5 3 2 3 4 7 2" xfId="5212"/>
    <cellStyle name="Обычный 7 5 5 3 2 3 4 8" xfId="5213"/>
    <cellStyle name="Обычный 7 5 5 3 2 3 4 8 2" xfId="5214"/>
    <cellStyle name="Обычный 7 5 5 3 2 3 4 9" xfId="5215"/>
    <cellStyle name="Обычный 7 5 5 3 2 3 4 9 2" xfId="5216"/>
    <cellStyle name="Обычный 7 5 5 3 2 3 5" xfId="5217"/>
    <cellStyle name="Обычный 7 5 5 3 2 3 5 10" xfId="5218"/>
    <cellStyle name="Обычный 7 5 5 3 2 3 5 10 2" xfId="5219"/>
    <cellStyle name="Обычный 7 5 5 3 2 3 5 11" xfId="5220"/>
    <cellStyle name="Обычный 7 5 5 3 2 3 5 2" xfId="5221"/>
    <cellStyle name="Обычный 7 5 5 3 2 3 5 2 10" xfId="5222"/>
    <cellStyle name="Обычный 7 5 5 3 2 3 5 2 2" xfId="5223"/>
    <cellStyle name="Обычный 7 5 5 3 2 3 5 2 2 2" xfId="5224"/>
    <cellStyle name="Обычный 7 5 5 3 2 3 5 2 3" xfId="5225"/>
    <cellStyle name="Обычный 7 5 5 3 2 3 5 2 3 2" xfId="5226"/>
    <cellStyle name="Обычный 7 5 5 3 2 3 5 2 4" xfId="5227"/>
    <cellStyle name="Обычный 7 5 5 3 2 3 5 2 4 2" xfId="5228"/>
    <cellStyle name="Обычный 7 5 5 3 2 3 5 2 5" xfId="5229"/>
    <cellStyle name="Обычный 7 5 5 3 2 3 5 2 5 2" xfId="5230"/>
    <cellStyle name="Обычный 7 5 5 3 2 3 5 2 6" xfId="5231"/>
    <cellStyle name="Обычный 7 5 5 3 2 3 5 2 6 2" xfId="5232"/>
    <cellStyle name="Обычный 7 5 5 3 2 3 5 2 7" xfId="5233"/>
    <cellStyle name="Обычный 7 5 5 3 2 3 5 2 7 2" xfId="5234"/>
    <cellStyle name="Обычный 7 5 5 3 2 3 5 2 8" xfId="5235"/>
    <cellStyle name="Обычный 7 5 5 3 2 3 5 2 8 2" xfId="5236"/>
    <cellStyle name="Обычный 7 5 5 3 2 3 5 2 9" xfId="5237"/>
    <cellStyle name="Обычный 7 5 5 3 2 3 5 2 9 2" xfId="5238"/>
    <cellStyle name="Обычный 7 5 5 3 2 3 5 3" xfId="5239"/>
    <cellStyle name="Обычный 7 5 5 3 2 3 5 3 2" xfId="5240"/>
    <cellStyle name="Обычный 7 5 5 3 2 3 5 4" xfId="5241"/>
    <cellStyle name="Обычный 7 5 5 3 2 3 5 4 2" xfId="5242"/>
    <cellStyle name="Обычный 7 5 5 3 2 3 5 5" xfId="5243"/>
    <cellStyle name="Обычный 7 5 5 3 2 3 5 5 2" xfId="5244"/>
    <cellStyle name="Обычный 7 5 5 3 2 3 5 6" xfId="5245"/>
    <cellStyle name="Обычный 7 5 5 3 2 3 5 6 2" xfId="5246"/>
    <cellStyle name="Обычный 7 5 5 3 2 3 5 7" xfId="5247"/>
    <cellStyle name="Обычный 7 5 5 3 2 3 5 7 2" xfId="5248"/>
    <cellStyle name="Обычный 7 5 5 3 2 3 5 8" xfId="5249"/>
    <cellStyle name="Обычный 7 5 5 3 2 3 5 8 2" xfId="5250"/>
    <cellStyle name="Обычный 7 5 5 3 2 3 5 9" xfId="5251"/>
    <cellStyle name="Обычный 7 5 5 3 2 3 5 9 2" xfId="5252"/>
    <cellStyle name="Обычный 7 5 5 3 2 3 6" xfId="5253"/>
    <cellStyle name="Обычный 7 5 5 3 2 3 6 10" xfId="5254"/>
    <cellStyle name="Обычный 7 5 5 3 2 3 6 2" xfId="5255"/>
    <cellStyle name="Обычный 7 5 5 3 2 3 6 2 2" xfId="5256"/>
    <cellStyle name="Обычный 7 5 5 3 2 3 6 3" xfId="5257"/>
    <cellStyle name="Обычный 7 5 5 3 2 3 6 3 2" xfId="5258"/>
    <cellStyle name="Обычный 7 5 5 3 2 3 6 4" xfId="5259"/>
    <cellStyle name="Обычный 7 5 5 3 2 3 6 4 2" xfId="5260"/>
    <cellStyle name="Обычный 7 5 5 3 2 3 6 5" xfId="5261"/>
    <cellStyle name="Обычный 7 5 5 3 2 3 6 5 2" xfId="5262"/>
    <cellStyle name="Обычный 7 5 5 3 2 3 6 6" xfId="5263"/>
    <cellStyle name="Обычный 7 5 5 3 2 3 6 6 2" xfId="5264"/>
    <cellStyle name="Обычный 7 5 5 3 2 3 6 7" xfId="5265"/>
    <cellStyle name="Обычный 7 5 5 3 2 3 6 7 2" xfId="5266"/>
    <cellStyle name="Обычный 7 5 5 3 2 3 6 8" xfId="5267"/>
    <cellStyle name="Обычный 7 5 5 3 2 3 6 8 2" xfId="5268"/>
    <cellStyle name="Обычный 7 5 5 3 2 3 6 9" xfId="5269"/>
    <cellStyle name="Обычный 7 5 5 3 2 3 6 9 2" xfId="5270"/>
    <cellStyle name="Обычный 7 5 5 3 2 3 7" xfId="5271"/>
    <cellStyle name="Обычный 7 5 5 3 2 3 7 2" xfId="5272"/>
    <cellStyle name="Обычный 7 5 5 3 2 3 8" xfId="5273"/>
    <cellStyle name="Обычный 7 5 5 3 2 3 8 2" xfId="5274"/>
    <cellStyle name="Обычный 7 5 5 3 2 3 9" xfId="5275"/>
    <cellStyle name="Обычный 7 5 5 3 2 3 9 2" xfId="5276"/>
    <cellStyle name="Обычный 7 5 5 3 2 4" xfId="5277"/>
    <cellStyle name="Обычный 7 5 5 3 2 4 10" xfId="5278"/>
    <cellStyle name="Обычный 7 5 5 3 2 4 2" xfId="5279"/>
    <cellStyle name="Обычный 7 5 5 3 2 4 2 2" xfId="5280"/>
    <cellStyle name="Обычный 7 5 5 3 2 4 3" xfId="5281"/>
    <cellStyle name="Обычный 7 5 5 3 2 4 3 2" xfId="5282"/>
    <cellStyle name="Обычный 7 5 5 3 2 4 4" xfId="5283"/>
    <cellStyle name="Обычный 7 5 5 3 2 4 4 2" xfId="5284"/>
    <cellStyle name="Обычный 7 5 5 3 2 4 5" xfId="5285"/>
    <cellStyle name="Обычный 7 5 5 3 2 4 5 2" xfId="5286"/>
    <cellStyle name="Обычный 7 5 5 3 2 4 6" xfId="5287"/>
    <cellStyle name="Обычный 7 5 5 3 2 4 6 2" xfId="5288"/>
    <cellStyle name="Обычный 7 5 5 3 2 4 7" xfId="5289"/>
    <cellStyle name="Обычный 7 5 5 3 2 4 7 2" xfId="5290"/>
    <cellStyle name="Обычный 7 5 5 3 2 4 8" xfId="5291"/>
    <cellStyle name="Обычный 7 5 5 3 2 4 8 2" xfId="5292"/>
    <cellStyle name="Обычный 7 5 5 3 2 4 9" xfId="5293"/>
    <cellStyle name="Обычный 7 5 5 3 2 4 9 2" xfId="5294"/>
    <cellStyle name="Обычный 7 5 5 3 2 5" xfId="5295"/>
    <cellStyle name="Обычный 7 5 5 3 2 5 2" xfId="5296"/>
    <cellStyle name="Обычный 7 5 5 3 2 6" xfId="5297"/>
    <cellStyle name="Обычный 7 5 5 3 2 6 2" xfId="5298"/>
    <cellStyle name="Обычный 7 5 5 3 2 7" xfId="5299"/>
    <cellStyle name="Обычный 7 5 5 3 2 7 2" xfId="5300"/>
    <cellStyle name="Обычный 7 5 5 3 2 8" xfId="5301"/>
    <cellStyle name="Обычный 7 5 5 3 2 8 2" xfId="5302"/>
    <cellStyle name="Обычный 7 5 5 3 2 9" xfId="5303"/>
    <cellStyle name="Обычный 7 5 5 3 2 9 2" xfId="5304"/>
    <cellStyle name="Обычный 7 5 5 3 3" xfId="5305"/>
    <cellStyle name="Обычный 7 5 5 3 3 10" xfId="5306"/>
    <cellStyle name="Обычный 7 5 5 3 3 2" xfId="5307"/>
    <cellStyle name="Обычный 7 5 5 3 3 2 2" xfId="5308"/>
    <cellStyle name="Обычный 7 5 5 3 3 3" xfId="5309"/>
    <cellStyle name="Обычный 7 5 5 3 3 3 2" xfId="5310"/>
    <cellStyle name="Обычный 7 5 5 3 3 4" xfId="5311"/>
    <cellStyle name="Обычный 7 5 5 3 3 4 2" xfId="5312"/>
    <cellStyle name="Обычный 7 5 5 3 3 5" xfId="5313"/>
    <cellStyle name="Обычный 7 5 5 3 3 5 2" xfId="5314"/>
    <cellStyle name="Обычный 7 5 5 3 3 6" xfId="5315"/>
    <cellStyle name="Обычный 7 5 5 3 3 6 2" xfId="5316"/>
    <cellStyle name="Обычный 7 5 5 3 3 7" xfId="5317"/>
    <cellStyle name="Обычный 7 5 5 3 3 7 2" xfId="5318"/>
    <cellStyle name="Обычный 7 5 5 3 3 8" xfId="5319"/>
    <cellStyle name="Обычный 7 5 5 3 3 8 2" xfId="5320"/>
    <cellStyle name="Обычный 7 5 5 3 3 9" xfId="5321"/>
    <cellStyle name="Обычный 7 5 5 3 3 9 2" xfId="5322"/>
    <cellStyle name="Обычный 7 5 5 3 4" xfId="5323"/>
    <cellStyle name="Обычный 7 5 5 3 4 2" xfId="5324"/>
    <cellStyle name="Обычный 7 5 5 3 5" xfId="5325"/>
    <cellStyle name="Обычный 7 5 5 3 5 2" xfId="5326"/>
    <cellStyle name="Обычный 7 5 5 3 6" xfId="5327"/>
    <cellStyle name="Обычный 7 5 5 3 6 2" xfId="5328"/>
    <cellStyle name="Обычный 7 5 5 3 7" xfId="5329"/>
    <cellStyle name="Обычный 7 5 5 3 7 2" xfId="5330"/>
    <cellStyle name="Обычный 7 5 5 3 8" xfId="5331"/>
    <cellStyle name="Обычный 7 5 5 3 8 2" xfId="5332"/>
    <cellStyle name="Обычный 7 5 5 3 9" xfId="5333"/>
    <cellStyle name="Обычный 7 5 5 3 9 2" xfId="5334"/>
    <cellStyle name="Обычный 7 5 5 4" xfId="5335"/>
    <cellStyle name="Обычный 7 5 5 4 10" xfId="5336"/>
    <cellStyle name="Обычный 7 5 5 4 2" xfId="5337"/>
    <cellStyle name="Обычный 7 5 5 4 2 2" xfId="5338"/>
    <cellStyle name="Обычный 7 5 5 4 3" xfId="5339"/>
    <cellStyle name="Обычный 7 5 5 4 3 2" xfId="5340"/>
    <cellStyle name="Обычный 7 5 5 4 4" xfId="5341"/>
    <cellStyle name="Обычный 7 5 5 4 4 2" xfId="5342"/>
    <cellStyle name="Обычный 7 5 5 4 5" xfId="5343"/>
    <cellStyle name="Обычный 7 5 5 4 5 2" xfId="5344"/>
    <cellStyle name="Обычный 7 5 5 4 6" xfId="5345"/>
    <cellStyle name="Обычный 7 5 5 4 6 2" xfId="5346"/>
    <cellStyle name="Обычный 7 5 5 4 7" xfId="5347"/>
    <cellStyle name="Обычный 7 5 5 4 7 2" xfId="5348"/>
    <cellStyle name="Обычный 7 5 5 4 8" xfId="5349"/>
    <cellStyle name="Обычный 7 5 5 4 8 2" xfId="5350"/>
    <cellStyle name="Обычный 7 5 5 4 9" xfId="5351"/>
    <cellStyle name="Обычный 7 5 5 4 9 2" xfId="5352"/>
    <cellStyle name="Обычный 7 5 5 5" xfId="5353"/>
    <cellStyle name="Обычный 7 5 5 5 2" xfId="5354"/>
    <cellStyle name="Обычный 7 5 5 6" xfId="5355"/>
    <cellStyle name="Обычный 7 5 5 6 2" xfId="5356"/>
    <cellStyle name="Обычный 7 5 5 7" xfId="5357"/>
    <cellStyle name="Обычный 7 5 5 7 2" xfId="5358"/>
    <cellStyle name="Обычный 7 5 5 8" xfId="5359"/>
    <cellStyle name="Обычный 7 5 5 8 2" xfId="5360"/>
    <cellStyle name="Обычный 7 5 5 9" xfId="5361"/>
    <cellStyle name="Обычный 7 5 5 9 2" xfId="5362"/>
    <cellStyle name="Обычный 7 5 6" xfId="5363"/>
    <cellStyle name="Обычный 7 5 6 10" xfId="5364"/>
    <cellStyle name="Обычный 7 5 6 2" xfId="5365"/>
    <cellStyle name="Обычный 7 5 6 2 2" xfId="5366"/>
    <cellStyle name="Обычный 7 5 6 3" xfId="5367"/>
    <cellStyle name="Обычный 7 5 6 3 2" xfId="5368"/>
    <cellStyle name="Обычный 7 5 6 4" xfId="5369"/>
    <cellStyle name="Обычный 7 5 6 4 2" xfId="5370"/>
    <cellStyle name="Обычный 7 5 6 5" xfId="5371"/>
    <cellStyle name="Обычный 7 5 6 5 2" xfId="5372"/>
    <cellStyle name="Обычный 7 5 6 6" xfId="5373"/>
    <cellStyle name="Обычный 7 5 6 6 2" xfId="5374"/>
    <cellStyle name="Обычный 7 5 6 7" xfId="5375"/>
    <cellStyle name="Обычный 7 5 6 7 2" xfId="5376"/>
    <cellStyle name="Обычный 7 5 6 8" xfId="5377"/>
    <cellStyle name="Обычный 7 5 6 8 2" xfId="5378"/>
    <cellStyle name="Обычный 7 5 6 9" xfId="5379"/>
    <cellStyle name="Обычный 7 5 6 9 2" xfId="5380"/>
    <cellStyle name="Обычный 7 5 7" xfId="5381"/>
    <cellStyle name="Обычный 7 5 7 2" xfId="5382"/>
    <cellStyle name="Обычный 7 5 8" xfId="5383"/>
    <cellStyle name="Обычный 7 5 8 2" xfId="5384"/>
    <cellStyle name="Обычный 7 5 9" xfId="5385"/>
    <cellStyle name="Обычный 7 5 9 2" xfId="5386"/>
    <cellStyle name="Обычный 7 50" xfId="5387"/>
    <cellStyle name="Обычный 7 50 2" xfId="5388"/>
    <cellStyle name="Обычный 7 51" xfId="5389"/>
    <cellStyle name="Обычный 7 51 2" xfId="5390"/>
    <cellStyle name="Обычный 7 52" xfId="5391"/>
    <cellStyle name="Обычный 7 52 2" xfId="5392"/>
    <cellStyle name="Обычный 7 53" xfId="5393"/>
    <cellStyle name="Обычный 7 53 2" xfId="5394"/>
    <cellStyle name="Обычный 7 54" xfId="5395"/>
    <cellStyle name="Обычный 7 54 2" xfId="5396"/>
    <cellStyle name="Обычный 7 55" xfId="5397"/>
    <cellStyle name="Обычный 7 55 2" xfId="5398"/>
    <cellStyle name="Обычный 7 56" xfId="5399"/>
    <cellStyle name="Обычный 7 56 2" xfId="5400"/>
    <cellStyle name="Обычный 7 57" xfId="5401"/>
    <cellStyle name="Обычный 7 57 2" xfId="5402"/>
    <cellStyle name="Обычный 7 58" xfId="5403"/>
    <cellStyle name="Обычный 7 58 2" xfId="5404"/>
    <cellStyle name="Обычный 7 59" xfId="5405"/>
    <cellStyle name="Обычный 7 59 2" xfId="5406"/>
    <cellStyle name="Обычный 7 6" xfId="5407"/>
    <cellStyle name="Обычный 7 6 10" xfId="5408"/>
    <cellStyle name="Обычный 7 6 10 2" xfId="5409"/>
    <cellStyle name="Обычный 7 6 11" xfId="5410"/>
    <cellStyle name="Обычный 7 6 2" xfId="5411"/>
    <cellStyle name="Обычный 7 6 2 10" xfId="5412"/>
    <cellStyle name="Обычный 7 6 2 2" xfId="5413"/>
    <cellStyle name="Обычный 7 6 2 2 2" xfId="5414"/>
    <cellStyle name="Обычный 7 6 2 3" xfId="5415"/>
    <cellStyle name="Обычный 7 6 2 3 2" xfId="5416"/>
    <cellStyle name="Обычный 7 6 2 4" xfId="5417"/>
    <cellStyle name="Обычный 7 6 2 4 2" xfId="5418"/>
    <cellStyle name="Обычный 7 6 2 5" xfId="5419"/>
    <cellStyle name="Обычный 7 6 2 5 2" xfId="5420"/>
    <cellStyle name="Обычный 7 6 2 6" xfId="5421"/>
    <cellStyle name="Обычный 7 6 2 6 2" xfId="5422"/>
    <cellStyle name="Обычный 7 6 2 7" xfId="5423"/>
    <cellStyle name="Обычный 7 6 2 7 2" xfId="5424"/>
    <cellStyle name="Обычный 7 6 2 8" xfId="5425"/>
    <cellStyle name="Обычный 7 6 2 8 2" xfId="5426"/>
    <cellStyle name="Обычный 7 6 2 9" xfId="5427"/>
    <cellStyle name="Обычный 7 6 2 9 2" xfId="5428"/>
    <cellStyle name="Обычный 7 6 3" xfId="5429"/>
    <cellStyle name="Обычный 7 6 3 2" xfId="5430"/>
    <cellStyle name="Обычный 7 6 4" xfId="5431"/>
    <cellStyle name="Обычный 7 6 4 2" xfId="5432"/>
    <cellStyle name="Обычный 7 6 5" xfId="5433"/>
    <cellStyle name="Обычный 7 6 5 2" xfId="5434"/>
    <cellStyle name="Обычный 7 6 6" xfId="5435"/>
    <cellStyle name="Обычный 7 6 6 2" xfId="5436"/>
    <cellStyle name="Обычный 7 6 7" xfId="5437"/>
    <cellStyle name="Обычный 7 6 7 2" xfId="5438"/>
    <cellStyle name="Обычный 7 6 8" xfId="5439"/>
    <cellStyle name="Обычный 7 6 8 2" xfId="5440"/>
    <cellStyle name="Обычный 7 6 9" xfId="5441"/>
    <cellStyle name="Обычный 7 6 9 2" xfId="5442"/>
    <cellStyle name="Обычный 7 60" xfId="5443"/>
    <cellStyle name="Обычный 7 60 2" xfId="5444"/>
    <cellStyle name="Обычный 7 61" xfId="5445"/>
    <cellStyle name="Обычный 7 61 2" xfId="5446"/>
    <cellStyle name="Обычный 7 62" xfId="5447"/>
    <cellStyle name="Обычный 7 62 2" xfId="5448"/>
    <cellStyle name="Обычный 7 63" xfId="5449"/>
    <cellStyle name="Обычный 7 63 2" xfId="5450"/>
    <cellStyle name="Обычный 7 64" xfId="5451"/>
    <cellStyle name="Обычный 7 64 2" xfId="5452"/>
    <cellStyle name="Обычный 7 65" xfId="5453"/>
    <cellStyle name="Обычный 7 65 2" xfId="5454"/>
    <cellStyle name="Обычный 7 66" xfId="5455"/>
    <cellStyle name="Обычный 7 66 2" xfId="5456"/>
    <cellStyle name="Обычный 7 67" xfId="5457"/>
    <cellStyle name="Обычный 7 67 2" xfId="5458"/>
    <cellStyle name="Обычный 7 68" xfId="5459"/>
    <cellStyle name="Обычный 7 68 2" xfId="5460"/>
    <cellStyle name="Обычный 7 69" xfId="5461"/>
    <cellStyle name="Обычный 7 69 2" xfId="5462"/>
    <cellStyle name="Обычный 7 7" xfId="5463"/>
    <cellStyle name="Обычный 7 7 10" xfId="5464"/>
    <cellStyle name="Обычный 7 7 10 2" xfId="5465"/>
    <cellStyle name="Обычный 7 7 11" xfId="5466"/>
    <cellStyle name="Обычный 7 7 2" xfId="5467"/>
    <cellStyle name="Обычный 7 7 2 10" xfId="5468"/>
    <cellStyle name="Обычный 7 7 2 2" xfId="5469"/>
    <cellStyle name="Обычный 7 7 2 2 2" xfId="5470"/>
    <cellStyle name="Обычный 7 7 2 3" xfId="5471"/>
    <cellStyle name="Обычный 7 7 2 3 2" xfId="5472"/>
    <cellStyle name="Обычный 7 7 2 4" xfId="5473"/>
    <cellStyle name="Обычный 7 7 2 4 2" xfId="5474"/>
    <cellStyle name="Обычный 7 7 2 5" xfId="5475"/>
    <cellStyle name="Обычный 7 7 2 5 2" xfId="5476"/>
    <cellStyle name="Обычный 7 7 2 6" xfId="5477"/>
    <cellStyle name="Обычный 7 7 2 6 2" xfId="5478"/>
    <cellStyle name="Обычный 7 7 2 7" xfId="5479"/>
    <cellStyle name="Обычный 7 7 2 7 2" xfId="5480"/>
    <cellStyle name="Обычный 7 7 2 8" xfId="5481"/>
    <cellStyle name="Обычный 7 7 2 8 2" xfId="5482"/>
    <cellStyle name="Обычный 7 7 2 9" xfId="5483"/>
    <cellStyle name="Обычный 7 7 2 9 2" xfId="5484"/>
    <cellStyle name="Обычный 7 7 3" xfId="5485"/>
    <cellStyle name="Обычный 7 7 3 2" xfId="5486"/>
    <cellStyle name="Обычный 7 7 4" xfId="5487"/>
    <cellStyle name="Обычный 7 7 4 2" xfId="5488"/>
    <cellStyle name="Обычный 7 7 5" xfId="5489"/>
    <cellStyle name="Обычный 7 7 5 2" xfId="5490"/>
    <cellStyle name="Обычный 7 7 6" xfId="5491"/>
    <cellStyle name="Обычный 7 7 6 2" xfId="5492"/>
    <cellStyle name="Обычный 7 7 7" xfId="5493"/>
    <cellStyle name="Обычный 7 7 7 2" xfId="5494"/>
    <cellStyle name="Обычный 7 7 8" xfId="5495"/>
    <cellStyle name="Обычный 7 7 8 2" xfId="5496"/>
    <cellStyle name="Обычный 7 7 9" xfId="5497"/>
    <cellStyle name="Обычный 7 7 9 2" xfId="5498"/>
    <cellStyle name="Обычный 7 70" xfId="5499"/>
    <cellStyle name="Обычный 7 70 2" xfId="5500"/>
    <cellStyle name="Обычный 7 71" xfId="5501"/>
    <cellStyle name="Обычный 7 71 2" xfId="5502"/>
    <cellStyle name="Обычный 7 72" xfId="5503"/>
    <cellStyle name="Обычный 7 72 2" xfId="5504"/>
    <cellStyle name="Обычный 7 73" xfId="5505"/>
    <cellStyle name="Обычный 7 73 2" xfId="5506"/>
    <cellStyle name="Обычный 7 74" xfId="5507"/>
    <cellStyle name="Обычный 7 74 2" xfId="5508"/>
    <cellStyle name="Обычный 7 75" xfId="5509"/>
    <cellStyle name="Обычный 7 75 2" xfId="5510"/>
    <cellStyle name="Обычный 7 76" xfId="5511"/>
    <cellStyle name="Обычный 7 76 2" xfId="5512"/>
    <cellStyle name="Обычный 7 77" xfId="5513"/>
    <cellStyle name="Обычный 7 77 2" xfId="5514"/>
    <cellStyle name="Обычный 7 78" xfId="5515"/>
    <cellStyle name="Обычный 7 78 2" xfId="5516"/>
    <cellStyle name="Обычный 7 79" xfId="5517"/>
    <cellStyle name="Обычный 7 79 2" xfId="5518"/>
    <cellStyle name="Обычный 7 8" xfId="5519"/>
    <cellStyle name="Обычный 7 8 10" xfId="5520"/>
    <cellStyle name="Обычный 7 8 10 2" xfId="5521"/>
    <cellStyle name="Обычный 7 8 11" xfId="5522"/>
    <cellStyle name="Обычный 7 8 2" xfId="5523"/>
    <cellStyle name="Обычный 7 8 2 10" xfId="5524"/>
    <cellStyle name="Обычный 7 8 2 2" xfId="5525"/>
    <cellStyle name="Обычный 7 8 2 2 2" xfId="5526"/>
    <cellStyle name="Обычный 7 8 2 3" xfId="5527"/>
    <cellStyle name="Обычный 7 8 2 3 2" xfId="5528"/>
    <cellStyle name="Обычный 7 8 2 4" xfId="5529"/>
    <cellStyle name="Обычный 7 8 2 4 2" xfId="5530"/>
    <cellStyle name="Обычный 7 8 2 5" xfId="5531"/>
    <cellStyle name="Обычный 7 8 2 5 2" xfId="5532"/>
    <cellStyle name="Обычный 7 8 2 6" xfId="5533"/>
    <cellStyle name="Обычный 7 8 2 6 2" xfId="5534"/>
    <cellStyle name="Обычный 7 8 2 7" xfId="5535"/>
    <cellStyle name="Обычный 7 8 2 7 2" xfId="5536"/>
    <cellStyle name="Обычный 7 8 2 8" xfId="5537"/>
    <cellStyle name="Обычный 7 8 2 8 2" xfId="5538"/>
    <cellStyle name="Обычный 7 8 2 9" xfId="5539"/>
    <cellStyle name="Обычный 7 8 2 9 2" xfId="5540"/>
    <cellStyle name="Обычный 7 8 3" xfId="5541"/>
    <cellStyle name="Обычный 7 8 3 2" xfId="5542"/>
    <cellStyle name="Обычный 7 8 4" xfId="5543"/>
    <cellStyle name="Обычный 7 8 4 2" xfId="5544"/>
    <cellStyle name="Обычный 7 8 5" xfId="5545"/>
    <cellStyle name="Обычный 7 8 5 2" xfId="5546"/>
    <cellStyle name="Обычный 7 8 6" xfId="5547"/>
    <cellStyle name="Обычный 7 8 6 2" xfId="5548"/>
    <cellStyle name="Обычный 7 8 7" xfId="5549"/>
    <cellStyle name="Обычный 7 8 7 2" xfId="5550"/>
    <cellStyle name="Обычный 7 8 8" xfId="5551"/>
    <cellStyle name="Обычный 7 8 8 2" xfId="5552"/>
    <cellStyle name="Обычный 7 8 9" xfId="5553"/>
    <cellStyle name="Обычный 7 8 9 2" xfId="5554"/>
    <cellStyle name="Обычный 7 80" xfId="5555"/>
    <cellStyle name="Обычный 7 80 2" xfId="5556"/>
    <cellStyle name="Обычный 7 81" xfId="5557"/>
    <cellStyle name="Обычный 7 81 2" xfId="5558"/>
    <cellStyle name="Обычный 7 82" xfId="5559"/>
    <cellStyle name="Обычный 7 82 2" xfId="5560"/>
    <cellStyle name="Обычный 7 83" xfId="5561"/>
    <cellStyle name="Обычный 7 83 2" xfId="5562"/>
    <cellStyle name="Обычный 7 84" xfId="5563"/>
    <cellStyle name="Обычный 7 84 2" xfId="5564"/>
    <cellStyle name="Обычный 7 85" xfId="5565"/>
    <cellStyle name="Обычный 7 85 2" xfId="5566"/>
    <cellStyle name="Обычный 7 86" xfId="5567"/>
    <cellStyle name="Обычный 7 86 2" xfId="5568"/>
    <cellStyle name="Обычный 7 87" xfId="5569"/>
    <cellStyle name="Обычный 7 87 2" xfId="5570"/>
    <cellStyle name="Обычный 7 88" xfId="5571"/>
    <cellStyle name="Обычный 7 88 2" xfId="5572"/>
    <cellStyle name="Обычный 7 89" xfId="5573"/>
    <cellStyle name="Обычный 7 89 2" xfId="5574"/>
    <cellStyle name="Обычный 7 9" xfId="5575"/>
    <cellStyle name="Обычный 7 9 10" xfId="5576"/>
    <cellStyle name="Обычный 7 9 10 2" xfId="5577"/>
    <cellStyle name="Обычный 7 9 11" xfId="5578"/>
    <cellStyle name="Обычный 7 9 11 2" xfId="5579"/>
    <cellStyle name="Обычный 7 9 12" xfId="5580"/>
    <cellStyle name="Обычный 7 9 12 2" xfId="5581"/>
    <cellStyle name="Обычный 7 9 13" xfId="5582"/>
    <cellStyle name="Обычный 7 9 2" xfId="5583"/>
    <cellStyle name="Обычный 7 9 2 10" xfId="5584"/>
    <cellStyle name="Обычный 7 9 2 10 2" xfId="5585"/>
    <cellStyle name="Обычный 7 9 2 11" xfId="5586"/>
    <cellStyle name="Обычный 7 9 2 2" xfId="5587"/>
    <cellStyle name="Обычный 7 9 2 2 10" xfId="5588"/>
    <cellStyle name="Обычный 7 9 2 2 2" xfId="5589"/>
    <cellStyle name="Обычный 7 9 2 2 2 2" xfId="5590"/>
    <cellStyle name="Обычный 7 9 2 2 3" xfId="5591"/>
    <cellStyle name="Обычный 7 9 2 2 3 2" xfId="5592"/>
    <cellStyle name="Обычный 7 9 2 2 4" xfId="5593"/>
    <cellStyle name="Обычный 7 9 2 2 4 2" xfId="5594"/>
    <cellStyle name="Обычный 7 9 2 2 5" xfId="5595"/>
    <cellStyle name="Обычный 7 9 2 2 5 2" xfId="5596"/>
    <cellStyle name="Обычный 7 9 2 2 6" xfId="5597"/>
    <cellStyle name="Обычный 7 9 2 2 6 2" xfId="5598"/>
    <cellStyle name="Обычный 7 9 2 2 7" xfId="5599"/>
    <cellStyle name="Обычный 7 9 2 2 7 2" xfId="5600"/>
    <cellStyle name="Обычный 7 9 2 2 8" xfId="5601"/>
    <cellStyle name="Обычный 7 9 2 2 8 2" xfId="5602"/>
    <cellStyle name="Обычный 7 9 2 2 9" xfId="5603"/>
    <cellStyle name="Обычный 7 9 2 2 9 2" xfId="5604"/>
    <cellStyle name="Обычный 7 9 2 3" xfId="5605"/>
    <cellStyle name="Обычный 7 9 2 3 2" xfId="5606"/>
    <cellStyle name="Обычный 7 9 2 4" xfId="5607"/>
    <cellStyle name="Обычный 7 9 2 4 2" xfId="5608"/>
    <cellStyle name="Обычный 7 9 2 5" xfId="5609"/>
    <cellStyle name="Обычный 7 9 2 5 2" xfId="5610"/>
    <cellStyle name="Обычный 7 9 2 6" xfId="5611"/>
    <cellStyle name="Обычный 7 9 2 6 2" xfId="5612"/>
    <cellStyle name="Обычный 7 9 2 7" xfId="5613"/>
    <cellStyle name="Обычный 7 9 2 7 2" xfId="5614"/>
    <cellStyle name="Обычный 7 9 2 8" xfId="5615"/>
    <cellStyle name="Обычный 7 9 2 8 2" xfId="5616"/>
    <cellStyle name="Обычный 7 9 2 9" xfId="5617"/>
    <cellStyle name="Обычный 7 9 2 9 2" xfId="5618"/>
    <cellStyle name="Обычный 7 9 3" xfId="5619"/>
    <cellStyle name="Обычный 7 9 3 10" xfId="5620"/>
    <cellStyle name="Обычный 7 9 3 10 2" xfId="5621"/>
    <cellStyle name="Обычный 7 9 3 11" xfId="5622"/>
    <cellStyle name="Обычный 7 9 3 11 2" xfId="5623"/>
    <cellStyle name="Обычный 7 9 3 12" xfId="5624"/>
    <cellStyle name="Обычный 7 9 3 2" xfId="5625"/>
    <cellStyle name="Обычный 7 9 3 2 10" xfId="5626"/>
    <cellStyle name="Обычный 7 9 3 2 10 2" xfId="5627"/>
    <cellStyle name="Обычный 7 9 3 2 11" xfId="5628"/>
    <cellStyle name="Обычный 7 9 3 2 11 2" xfId="5629"/>
    <cellStyle name="Обычный 7 9 3 2 12" xfId="5630"/>
    <cellStyle name="Обычный 7 9 3 2 12 2" xfId="5631"/>
    <cellStyle name="Обычный 7 9 3 2 13" xfId="5632"/>
    <cellStyle name="Обычный 7 9 3 2 2" xfId="5633"/>
    <cellStyle name="Обычный 7 9 3 2 2 10" xfId="5634"/>
    <cellStyle name="Обычный 7 9 3 2 2 10 2" xfId="5635"/>
    <cellStyle name="Обычный 7 9 3 2 2 11" xfId="5636"/>
    <cellStyle name="Обычный 7 9 3 2 2 2" xfId="5637"/>
    <cellStyle name="Обычный 7 9 3 2 2 2 10" xfId="5638"/>
    <cellStyle name="Обычный 7 9 3 2 2 2 2" xfId="5639"/>
    <cellStyle name="Обычный 7 9 3 2 2 2 2 2" xfId="5640"/>
    <cellStyle name="Обычный 7 9 3 2 2 2 3" xfId="5641"/>
    <cellStyle name="Обычный 7 9 3 2 2 2 3 2" xfId="5642"/>
    <cellStyle name="Обычный 7 9 3 2 2 2 4" xfId="5643"/>
    <cellStyle name="Обычный 7 9 3 2 2 2 4 2" xfId="5644"/>
    <cellStyle name="Обычный 7 9 3 2 2 2 5" xfId="5645"/>
    <cellStyle name="Обычный 7 9 3 2 2 2 5 2" xfId="5646"/>
    <cellStyle name="Обычный 7 9 3 2 2 2 6" xfId="5647"/>
    <cellStyle name="Обычный 7 9 3 2 2 2 6 2" xfId="5648"/>
    <cellStyle name="Обычный 7 9 3 2 2 2 7" xfId="5649"/>
    <cellStyle name="Обычный 7 9 3 2 2 2 7 2" xfId="5650"/>
    <cellStyle name="Обычный 7 9 3 2 2 2 8" xfId="5651"/>
    <cellStyle name="Обычный 7 9 3 2 2 2 8 2" xfId="5652"/>
    <cellStyle name="Обычный 7 9 3 2 2 2 9" xfId="5653"/>
    <cellStyle name="Обычный 7 9 3 2 2 2 9 2" xfId="5654"/>
    <cellStyle name="Обычный 7 9 3 2 2 3" xfId="5655"/>
    <cellStyle name="Обычный 7 9 3 2 2 3 2" xfId="5656"/>
    <cellStyle name="Обычный 7 9 3 2 2 4" xfId="5657"/>
    <cellStyle name="Обычный 7 9 3 2 2 4 2" xfId="5658"/>
    <cellStyle name="Обычный 7 9 3 2 2 5" xfId="5659"/>
    <cellStyle name="Обычный 7 9 3 2 2 5 2" xfId="5660"/>
    <cellStyle name="Обычный 7 9 3 2 2 6" xfId="5661"/>
    <cellStyle name="Обычный 7 9 3 2 2 6 2" xfId="5662"/>
    <cellStyle name="Обычный 7 9 3 2 2 7" xfId="5663"/>
    <cellStyle name="Обычный 7 9 3 2 2 7 2" xfId="5664"/>
    <cellStyle name="Обычный 7 9 3 2 2 8" xfId="5665"/>
    <cellStyle name="Обычный 7 9 3 2 2 8 2" xfId="5666"/>
    <cellStyle name="Обычный 7 9 3 2 2 9" xfId="5667"/>
    <cellStyle name="Обычный 7 9 3 2 2 9 2" xfId="5668"/>
    <cellStyle name="Обычный 7 9 3 2 3" xfId="5669"/>
    <cellStyle name="Обычный 7 9 3 2 3 10" xfId="5670"/>
    <cellStyle name="Обычный 7 9 3 2 3 10 2" xfId="5671"/>
    <cellStyle name="Обычный 7 9 3 2 3 11" xfId="5672"/>
    <cellStyle name="Обычный 7 9 3 2 3 11 2" xfId="5673"/>
    <cellStyle name="Обычный 7 9 3 2 3 12" xfId="5674"/>
    <cellStyle name="Обычный 7 9 3 2 3 12 2" xfId="5675"/>
    <cellStyle name="Обычный 7 9 3 2 3 13" xfId="5676"/>
    <cellStyle name="Обычный 7 9 3 2 3 13 2" xfId="5677"/>
    <cellStyle name="Обычный 7 9 3 2 3 14" xfId="5678"/>
    <cellStyle name="Обычный 7 9 3 2 3 14 2" xfId="5679"/>
    <cellStyle name="Обычный 7 9 3 2 3 15" xfId="5680"/>
    <cellStyle name="Обычный 7 9 3 2 3 15 2" xfId="5681"/>
    <cellStyle name="Обычный 7 9 3 2 3 16" xfId="5682"/>
    <cellStyle name="Обычный 7 9 3 2 3 16 2" xfId="5683"/>
    <cellStyle name="Обычный 7 9 3 2 3 17" xfId="5684"/>
    <cellStyle name="Обычный 7 9 3 2 3 2" xfId="5685"/>
    <cellStyle name="Обычный 7 9 3 2 3 2 10" xfId="5686"/>
    <cellStyle name="Обычный 7 9 3 2 3 2 10 2" xfId="5687"/>
    <cellStyle name="Обычный 7 9 3 2 3 2 11" xfId="5688"/>
    <cellStyle name="Обычный 7 9 3 2 3 2 2" xfId="5689"/>
    <cellStyle name="Обычный 7 9 3 2 3 2 2 10" xfId="5690"/>
    <cellStyle name="Обычный 7 9 3 2 3 2 2 2" xfId="5691"/>
    <cellStyle name="Обычный 7 9 3 2 3 2 2 2 2" xfId="5692"/>
    <cellStyle name="Обычный 7 9 3 2 3 2 2 3" xfId="5693"/>
    <cellStyle name="Обычный 7 9 3 2 3 2 2 3 2" xfId="5694"/>
    <cellStyle name="Обычный 7 9 3 2 3 2 2 4" xfId="5695"/>
    <cellStyle name="Обычный 7 9 3 2 3 2 2 4 2" xfId="5696"/>
    <cellStyle name="Обычный 7 9 3 2 3 2 2 5" xfId="5697"/>
    <cellStyle name="Обычный 7 9 3 2 3 2 2 5 2" xfId="5698"/>
    <cellStyle name="Обычный 7 9 3 2 3 2 2 6" xfId="5699"/>
    <cellStyle name="Обычный 7 9 3 2 3 2 2 6 2" xfId="5700"/>
    <cellStyle name="Обычный 7 9 3 2 3 2 2 7" xfId="5701"/>
    <cellStyle name="Обычный 7 9 3 2 3 2 2 7 2" xfId="5702"/>
    <cellStyle name="Обычный 7 9 3 2 3 2 2 8" xfId="5703"/>
    <cellStyle name="Обычный 7 9 3 2 3 2 2 8 2" xfId="5704"/>
    <cellStyle name="Обычный 7 9 3 2 3 2 2 9" xfId="5705"/>
    <cellStyle name="Обычный 7 9 3 2 3 2 2 9 2" xfId="5706"/>
    <cellStyle name="Обычный 7 9 3 2 3 2 3" xfId="5707"/>
    <cellStyle name="Обычный 7 9 3 2 3 2 3 2" xfId="5708"/>
    <cellStyle name="Обычный 7 9 3 2 3 2 4" xfId="5709"/>
    <cellStyle name="Обычный 7 9 3 2 3 2 4 2" xfId="5710"/>
    <cellStyle name="Обычный 7 9 3 2 3 2 5" xfId="5711"/>
    <cellStyle name="Обычный 7 9 3 2 3 2 5 2" xfId="5712"/>
    <cellStyle name="Обычный 7 9 3 2 3 2 6" xfId="5713"/>
    <cellStyle name="Обычный 7 9 3 2 3 2 6 2" xfId="5714"/>
    <cellStyle name="Обычный 7 9 3 2 3 2 7" xfId="5715"/>
    <cellStyle name="Обычный 7 9 3 2 3 2 7 2" xfId="5716"/>
    <cellStyle name="Обычный 7 9 3 2 3 2 8" xfId="5717"/>
    <cellStyle name="Обычный 7 9 3 2 3 2 8 2" xfId="5718"/>
    <cellStyle name="Обычный 7 9 3 2 3 2 9" xfId="5719"/>
    <cellStyle name="Обычный 7 9 3 2 3 2 9 2" xfId="5720"/>
    <cellStyle name="Обычный 7 9 3 2 3 3" xfId="5721"/>
    <cellStyle name="Обычный 7 9 3 2 3 3 10" xfId="5722"/>
    <cellStyle name="Обычный 7 9 3 2 3 3 10 2" xfId="5723"/>
    <cellStyle name="Обычный 7 9 3 2 3 3 11" xfId="5724"/>
    <cellStyle name="Обычный 7 9 3 2 3 3 2" xfId="5725"/>
    <cellStyle name="Обычный 7 9 3 2 3 3 2 10" xfId="5726"/>
    <cellStyle name="Обычный 7 9 3 2 3 3 2 2" xfId="5727"/>
    <cellStyle name="Обычный 7 9 3 2 3 3 2 2 2" xfId="5728"/>
    <cellStyle name="Обычный 7 9 3 2 3 3 2 3" xfId="5729"/>
    <cellStyle name="Обычный 7 9 3 2 3 3 2 3 2" xfId="5730"/>
    <cellStyle name="Обычный 7 9 3 2 3 3 2 4" xfId="5731"/>
    <cellStyle name="Обычный 7 9 3 2 3 3 2 4 2" xfId="5732"/>
    <cellStyle name="Обычный 7 9 3 2 3 3 2 5" xfId="5733"/>
    <cellStyle name="Обычный 7 9 3 2 3 3 2 5 2" xfId="5734"/>
    <cellStyle name="Обычный 7 9 3 2 3 3 2 6" xfId="5735"/>
    <cellStyle name="Обычный 7 9 3 2 3 3 2 6 2" xfId="5736"/>
    <cellStyle name="Обычный 7 9 3 2 3 3 2 7" xfId="5737"/>
    <cellStyle name="Обычный 7 9 3 2 3 3 2 7 2" xfId="5738"/>
    <cellStyle name="Обычный 7 9 3 2 3 3 2 8" xfId="5739"/>
    <cellStyle name="Обычный 7 9 3 2 3 3 2 8 2" xfId="5740"/>
    <cellStyle name="Обычный 7 9 3 2 3 3 2 9" xfId="5741"/>
    <cellStyle name="Обычный 7 9 3 2 3 3 2 9 2" xfId="5742"/>
    <cellStyle name="Обычный 7 9 3 2 3 3 3" xfId="5743"/>
    <cellStyle name="Обычный 7 9 3 2 3 3 3 2" xfId="5744"/>
    <cellStyle name="Обычный 7 9 3 2 3 3 4" xfId="5745"/>
    <cellStyle name="Обычный 7 9 3 2 3 3 4 2" xfId="5746"/>
    <cellStyle name="Обычный 7 9 3 2 3 3 5" xfId="5747"/>
    <cellStyle name="Обычный 7 9 3 2 3 3 5 2" xfId="5748"/>
    <cellStyle name="Обычный 7 9 3 2 3 3 6" xfId="5749"/>
    <cellStyle name="Обычный 7 9 3 2 3 3 6 2" xfId="5750"/>
    <cellStyle name="Обычный 7 9 3 2 3 3 7" xfId="5751"/>
    <cellStyle name="Обычный 7 9 3 2 3 3 7 2" xfId="5752"/>
    <cellStyle name="Обычный 7 9 3 2 3 3 8" xfId="5753"/>
    <cellStyle name="Обычный 7 9 3 2 3 3 8 2" xfId="5754"/>
    <cellStyle name="Обычный 7 9 3 2 3 3 9" xfId="5755"/>
    <cellStyle name="Обычный 7 9 3 2 3 3 9 2" xfId="5756"/>
    <cellStyle name="Обычный 7 9 3 2 3 4" xfId="5757"/>
    <cellStyle name="Обычный 7 9 3 2 3 4 10" xfId="5758"/>
    <cellStyle name="Обычный 7 9 3 2 3 4 10 2" xfId="5759"/>
    <cellStyle name="Обычный 7 9 3 2 3 4 11" xfId="5760"/>
    <cellStyle name="Обычный 7 9 3 2 3 4 11 2" xfId="5761"/>
    <cellStyle name="Обычный 7 9 3 2 3 4 12" xfId="5762"/>
    <cellStyle name="Обычный 7 9 3 2 3 4 2" xfId="5763"/>
    <cellStyle name="Обычный 7 9 3 2 3 4 2 10" xfId="5764"/>
    <cellStyle name="Обычный 7 9 3 2 3 4 2 10 2" xfId="5765"/>
    <cellStyle name="Обычный 7 9 3 2 3 4 2 11" xfId="5766"/>
    <cellStyle name="Обычный 7 9 3 2 3 4 2 2" xfId="5767"/>
    <cellStyle name="Обычный 7 9 3 2 3 4 2 2 10" xfId="5768"/>
    <cellStyle name="Обычный 7 9 3 2 3 4 2 2 2" xfId="5769"/>
    <cellStyle name="Обычный 7 9 3 2 3 4 2 2 2 2" xfId="5770"/>
    <cellStyle name="Обычный 7 9 3 2 3 4 2 2 3" xfId="5771"/>
    <cellStyle name="Обычный 7 9 3 2 3 4 2 2 3 2" xfId="5772"/>
    <cellStyle name="Обычный 7 9 3 2 3 4 2 2 4" xfId="5773"/>
    <cellStyle name="Обычный 7 9 3 2 3 4 2 2 4 2" xfId="5774"/>
    <cellStyle name="Обычный 7 9 3 2 3 4 2 2 5" xfId="5775"/>
    <cellStyle name="Обычный 7 9 3 2 3 4 2 2 5 2" xfId="5776"/>
    <cellStyle name="Обычный 7 9 3 2 3 4 2 2 6" xfId="5777"/>
    <cellStyle name="Обычный 7 9 3 2 3 4 2 2 6 2" xfId="5778"/>
    <cellStyle name="Обычный 7 9 3 2 3 4 2 2 7" xfId="5779"/>
    <cellStyle name="Обычный 7 9 3 2 3 4 2 2 7 2" xfId="5780"/>
    <cellStyle name="Обычный 7 9 3 2 3 4 2 2 8" xfId="5781"/>
    <cellStyle name="Обычный 7 9 3 2 3 4 2 2 8 2" xfId="5782"/>
    <cellStyle name="Обычный 7 9 3 2 3 4 2 2 9" xfId="5783"/>
    <cellStyle name="Обычный 7 9 3 2 3 4 2 2 9 2" xfId="5784"/>
    <cellStyle name="Обычный 7 9 3 2 3 4 2 3" xfId="5785"/>
    <cellStyle name="Обычный 7 9 3 2 3 4 2 3 2" xfId="5786"/>
    <cellStyle name="Обычный 7 9 3 2 3 4 2 4" xfId="5787"/>
    <cellStyle name="Обычный 7 9 3 2 3 4 2 4 2" xfId="5788"/>
    <cellStyle name="Обычный 7 9 3 2 3 4 2 5" xfId="5789"/>
    <cellStyle name="Обычный 7 9 3 2 3 4 2 5 2" xfId="5790"/>
    <cellStyle name="Обычный 7 9 3 2 3 4 2 6" xfId="5791"/>
    <cellStyle name="Обычный 7 9 3 2 3 4 2 6 2" xfId="5792"/>
    <cellStyle name="Обычный 7 9 3 2 3 4 2 7" xfId="5793"/>
    <cellStyle name="Обычный 7 9 3 2 3 4 2 7 2" xfId="5794"/>
    <cellStyle name="Обычный 7 9 3 2 3 4 2 8" xfId="5795"/>
    <cellStyle name="Обычный 7 9 3 2 3 4 2 8 2" xfId="5796"/>
    <cellStyle name="Обычный 7 9 3 2 3 4 2 9" xfId="5797"/>
    <cellStyle name="Обычный 7 9 3 2 3 4 2 9 2" xfId="5798"/>
    <cellStyle name="Обычный 7 9 3 2 3 4 3" xfId="5799"/>
    <cellStyle name="Обычный 7 9 3 2 3 4 3 10" xfId="5800"/>
    <cellStyle name="Обычный 7 9 3 2 3 4 3 2" xfId="5801"/>
    <cellStyle name="Обычный 7 9 3 2 3 4 3 2 2" xfId="5802"/>
    <cellStyle name="Обычный 7 9 3 2 3 4 3 3" xfId="5803"/>
    <cellStyle name="Обычный 7 9 3 2 3 4 3 3 2" xfId="5804"/>
    <cellStyle name="Обычный 7 9 3 2 3 4 3 4" xfId="5805"/>
    <cellStyle name="Обычный 7 9 3 2 3 4 3 4 2" xfId="5806"/>
    <cellStyle name="Обычный 7 9 3 2 3 4 3 5" xfId="5807"/>
    <cellStyle name="Обычный 7 9 3 2 3 4 3 5 2" xfId="5808"/>
    <cellStyle name="Обычный 7 9 3 2 3 4 3 6" xfId="5809"/>
    <cellStyle name="Обычный 7 9 3 2 3 4 3 6 2" xfId="5810"/>
    <cellStyle name="Обычный 7 9 3 2 3 4 3 7" xfId="5811"/>
    <cellStyle name="Обычный 7 9 3 2 3 4 3 7 2" xfId="5812"/>
    <cellStyle name="Обычный 7 9 3 2 3 4 3 8" xfId="5813"/>
    <cellStyle name="Обычный 7 9 3 2 3 4 3 8 2" xfId="5814"/>
    <cellStyle name="Обычный 7 9 3 2 3 4 3 9" xfId="5815"/>
    <cellStyle name="Обычный 7 9 3 2 3 4 3 9 2" xfId="5816"/>
    <cellStyle name="Обычный 7 9 3 2 3 4 4" xfId="5817"/>
    <cellStyle name="Обычный 7 9 3 2 3 4 4 2" xfId="5818"/>
    <cellStyle name="Обычный 7 9 3 2 3 4 5" xfId="5819"/>
    <cellStyle name="Обычный 7 9 3 2 3 4 5 2" xfId="5820"/>
    <cellStyle name="Обычный 7 9 3 2 3 4 6" xfId="5821"/>
    <cellStyle name="Обычный 7 9 3 2 3 4 6 2" xfId="5822"/>
    <cellStyle name="Обычный 7 9 3 2 3 4 7" xfId="5823"/>
    <cellStyle name="Обычный 7 9 3 2 3 4 7 2" xfId="5824"/>
    <cellStyle name="Обычный 7 9 3 2 3 4 8" xfId="5825"/>
    <cellStyle name="Обычный 7 9 3 2 3 4 8 2" xfId="5826"/>
    <cellStyle name="Обычный 7 9 3 2 3 4 9" xfId="5827"/>
    <cellStyle name="Обычный 7 9 3 2 3 4 9 2" xfId="5828"/>
    <cellStyle name="Обычный 7 9 3 2 3 5" xfId="5829"/>
    <cellStyle name="Обычный 7 9 3 2 3 5 10" xfId="5830"/>
    <cellStyle name="Обычный 7 9 3 2 3 5 10 2" xfId="5831"/>
    <cellStyle name="Обычный 7 9 3 2 3 5 11" xfId="5832"/>
    <cellStyle name="Обычный 7 9 3 2 3 5 2" xfId="5833"/>
    <cellStyle name="Обычный 7 9 3 2 3 5 2 10" xfId="5834"/>
    <cellStyle name="Обычный 7 9 3 2 3 5 2 2" xfId="5835"/>
    <cellStyle name="Обычный 7 9 3 2 3 5 2 2 2" xfId="5836"/>
    <cellStyle name="Обычный 7 9 3 2 3 5 2 3" xfId="5837"/>
    <cellStyle name="Обычный 7 9 3 2 3 5 2 3 2" xfId="5838"/>
    <cellStyle name="Обычный 7 9 3 2 3 5 2 4" xfId="5839"/>
    <cellStyle name="Обычный 7 9 3 2 3 5 2 4 2" xfId="5840"/>
    <cellStyle name="Обычный 7 9 3 2 3 5 2 5" xfId="5841"/>
    <cellStyle name="Обычный 7 9 3 2 3 5 2 5 2" xfId="5842"/>
    <cellStyle name="Обычный 7 9 3 2 3 5 2 6" xfId="5843"/>
    <cellStyle name="Обычный 7 9 3 2 3 5 2 6 2" xfId="5844"/>
    <cellStyle name="Обычный 7 9 3 2 3 5 2 7" xfId="5845"/>
    <cellStyle name="Обычный 7 9 3 2 3 5 2 7 2" xfId="5846"/>
    <cellStyle name="Обычный 7 9 3 2 3 5 2 8" xfId="5847"/>
    <cellStyle name="Обычный 7 9 3 2 3 5 2 8 2" xfId="5848"/>
    <cellStyle name="Обычный 7 9 3 2 3 5 2 9" xfId="5849"/>
    <cellStyle name="Обычный 7 9 3 2 3 5 2 9 2" xfId="5850"/>
    <cellStyle name="Обычный 7 9 3 2 3 5 3" xfId="5851"/>
    <cellStyle name="Обычный 7 9 3 2 3 5 3 2" xfId="5852"/>
    <cellStyle name="Обычный 7 9 3 2 3 5 4" xfId="5853"/>
    <cellStyle name="Обычный 7 9 3 2 3 5 4 2" xfId="5854"/>
    <cellStyle name="Обычный 7 9 3 2 3 5 5" xfId="5855"/>
    <cellStyle name="Обычный 7 9 3 2 3 5 5 2" xfId="5856"/>
    <cellStyle name="Обычный 7 9 3 2 3 5 6" xfId="5857"/>
    <cellStyle name="Обычный 7 9 3 2 3 5 6 2" xfId="5858"/>
    <cellStyle name="Обычный 7 9 3 2 3 5 7" xfId="5859"/>
    <cellStyle name="Обычный 7 9 3 2 3 5 7 2" xfId="5860"/>
    <cellStyle name="Обычный 7 9 3 2 3 5 8" xfId="5861"/>
    <cellStyle name="Обычный 7 9 3 2 3 5 8 2" xfId="5862"/>
    <cellStyle name="Обычный 7 9 3 2 3 5 9" xfId="5863"/>
    <cellStyle name="Обычный 7 9 3 2 3 5 9 2" xfId="5864"/>
    <cellStyle name="Обычный 7 9 3 2 3 6" xfId="5865"/>
    <cellStyle name="Обычный 7 9 3 2 3 6 10" xfId="5866"/>
    <cellStyle name="Обычный 7 9 3 2 3 6 10 2" xfId="5867"/>
    <cellStyle name="Обычный 7 9 3 2 3 6 11" xfId="5868"/>
    <cellStyle name="Обычный 7 9 3 2 3 6 2" xfId="5869"/>
    <cellStyle name="Обычный 7 9 3 2 3 6 2 10" xfId="5870"/>
    <cellStyle name="Обычный 7 9 3 2 3 6 2 2" xfId="5871"/>
    <cellStyle name="Обычный 7 9 3 2 3 6 2 2 2" xfId="5872"/>
    <cellStyle name="Обычный 7 9 3 2 3 6 2 3" xfId="5873"/>
    <cellStyle name="Обычный 7 9 3 2 3 6 2 3 2" xfId="5874"/>
    <cellStyle name="Обычный 7 9 3 2 3 6 2 4" xfId="5875"/>
    <cellStyle name="Обычный 7 9 3 2 3 6 2 4 2" xfId="5876"/>
    <cellStyle name="Обычный 7 9 3 2 3 6 2 5" xfId="5877"/>
    <cellStyle name="Обычный 7 9 3 2 3 6 2 5 2" xfId="5878"/>
    <cellStyle name="Обычный 7 9 3 2 3 6 2 6" xfId="5879"/>
    <cellStyle name="Обычный 7 9 3 2 3 6 2 6 2" xfId="5880"/>
    <cellStyle name="Обычный 7 9 3 2 3 6 2 7" xfId="5881"/>
    <cellStyle name="Обычный 7 9 3 2 3 6 2 7 2" xfId="5882"/>
    <cellStyle name="Обычный 7 9 3 2 3 6 2 8" xfId="5883"/>
    <cellStyle name="Обычный 7 9 3 2 3 6 2 8 2" xfId="5884"/>
    <cellStyle name="Обычный 7 9 3 2 3 6 2 9" xfId="5885"/>
    <cellStyle name="Обычный 7 9 3 2 3 6 2 9 2" xfId="5886"/>
    <cellStyle name="Обычный 7 9 3 2 3 6 3" xfId="5887"/>
    <cellStyle name="Обычный 7 9 3 2 3 6 3 2" xfId="5888"/>
    <cellStyle name="Обычный 7 9 3 2 3 6 4" xfId="5889"/>
    <cellStyle name="Обычный 7 9 3 2 3 6 4 2" xfId="5890"/>
    <cellStyle name="Обычный 7 9 3 2 3 6 5" xfId="5891"/>
    <cellStyle name="Обычный 7 9 3 2 3 6 5 2" xfId="5892"/>
    <cellStyle name="Обычный 7 9 3 2 3 6 6" xfId="5893"/>
    <cellStyle name="Обычный 7 9 3 2 3 6 6 2" xfId="5894"/>
    <cellStyle name="Обычный 7 9 3 2 3 6 7" xfId="5895"/>
    <cellStyle name="Обычный 7 9 3 2 3 6 7 2" xfId="5896"/>
    <cellStyle name="Обычный 7 9 3 2 3 6 8" xfId="5897"/>
    <cellStyle name="Обычный 7 9 3 2 3 6 8 2" xfId="5898"/>
    <cellStyle name="Обычный 7 9 3 2 3 6 9" xfId="5899"/>
    <cellStyle name="Обычный 7 9 3 2 3 6 9 2" xfId="5900"/>
    <cellStyle name="Обычный 7 9 3 2 3 7" xfId="5901"/>
    <cellStyle name="Обычный 7 9 3 2 3 7 10" xfId="5902"/>
    <cellStyle name="Обычный 7 9 3 2 3 7 10 2" xfId="5903"/>
    <cellStyle name="Обычный 7 9 3 2 3 7 11" xfId="5904"/>
    <cellStyle name="Обычный 7 9 3 2 3 7 2" xfId="5905"/>
    <cellStyle name="Обычный 7 9 3 2 3 7 2 10" xfId="5906"/>
    <cellStyle name="Обычный 7 9 3 2 3 7 2 2" xfId="5907"/>
    <cellStyle name="Обычный 7 9 3 2 3 7 2 2 2" xfId="5908"/>
    <cellStyle name="Обычный 7 9 3 2 3 7 2 3" xfId="5909"/>
    <cellStyle name="Обычный 7 9 3 2 3 7 2 3 2" xfId="5910"/>
    <cellStyle name="Обычный 7 9 3 2 3 7 2 4" xfId="5911"/>
    <cellStyle name="Обычный 7 9 3 2 3 7 2 4 2" xfId="5912"/>
    <cellStyle name="Обычный 7 9 3 2 3 7 2 5" xfId="5913"/>
    <cellStyle name="Обычный 7 9 3 2 3 7 2 5 2" xfId="5914"/>
    <cellStyle name="Обычный 7 9 3 2 3 7 2 6" xfId="5915"/>
    <cellStyle name="Обычный 7 9 3 2 3 7 2 6 2" xfId="5916"/>
    <cellStyle name="Обычный 7 9 3 2 3 7 2 7" xfId="5917"/>
    <cellStyle name="Обычный 7 9 3 2 3 7 2 7 2" xfId="5918"/>
    <cellStyle name="Обычный 7 9 3 2 3 7 2 8" xfId="5919"/>
    <cellStyle name="Обычный 7 9 3 2 3 7 2 8 2" xfId="5920"/>
    <cellStyle name="Обычный 7 9 3 2 3 7 2 9" xfId="5921"/>
    <cellStyle name="Обычный 7 9 3 2 3 7 2 9 2" xfId="5922"/>
    <cellStyle name="Обычный 7 9 3 2 3 7 3" xfId="5923"/>
    <cellStyle name="Обычный 7 9 3 2 3 7 3 2" xfId="5924"/>
    <cellStyle name="Обычный 7 9 3 2 3 7 4" xfId="5925"/>
    <cellStyle name="Обычный 7 9 3 2 3 7 4 2" xfId="5926"/>
    <cellStyle name="Обычный 7 9 3 2 3 7 5" xfId="5927"/>
    <cellStyle name="Обычный 7 9 3 2 3 7 5 2" xfId="5928"/>
    <cellStyle name="Обычный 7 9 3 2 3 7 6" xfId="5929"/>
    <cellStyle name="Обычный 7 9 3 2 3 7 6 2" xfId="5930"/>
    <cellStyle name="Обычный 7 9 3 2 3 7 7" xfId="5931"/>
    <cellStyle name="Обычный 7 9 3 2 3 7 7 2" xfId="5932"/>
    <cellStyle name="Обычный 7 9 3 2 3 7 8" xfId="5933"/>
    <cellStyle name="Обычный 7 9 3 2 3 7 8 2" xfId="5934"/>
    <cellStyle name="Обычный 7 9 3 2 3 7 9" xfId="5935"/>
    <cellStyle name="Обычный 7 9 3 2 3 7 9 2" xfId="5936"/>
    <cellStyle name="Обычный 7 9 3 2 3 8" xfId="5937"/>
    <cellStyle name="Обычный 7 9 3 2 3 8 10" xfId="5938"/>
    <cellStyle name="Обычный 7 9 3 2 3 8 2" xfId="5939"/>
    <cellStyle name="Обычный 7 9 3 2 3 8 2 2" xfId="5940"/>
    <cellStyle name="Обычный 7 9 3 2 3 8 3" xfId="5941"/>
    <cellStyle name="Обычный 7 9 3 2 3 8 3 2" xfId="5942"/>
    <cellStyle name="Обычный 7 9 3 2 3 8 4" xfId="5943"/>
    <cellStyle name="Обычный 7 9 3 2 3 8 4 2" xfId="5944"/>
    <cellStyle name="Обычный 7 9 3 2 3 8 5" xfId="5945"/>
    <cellStyle name="Обычный 7 9 3 2 3 8 5 2" xfId="5946"/>
    <cellStyle name="Обычный 7 9 3 2 3 8 6" xfId="5947"/>
    <cellStyle name="Обычный 7 9 3 2 3 8 6 2" xfId="5948"/>
    <cellStyle name="Обычный 7 9 3 2 3 8 7" xfId="5949"/>
    <cellStyle name="Обычный 7 9 3 2 3 8 7 2" xfId="5950"/>
    <cellStyle name="Обычный 7 9 3 2 3 8 8" xfId="5951"/>
    <cellStyle name="Обычный 7 9 3 2 3 8 8 2" xfId="5952"/>
    <cellStyle name="Обычный 7 9 3 2 3 8 9" xfId="5953"/>
    <cellStyle name="Обычный 7 9 3 2 3 8 9 2" xfId="5954"/>
    <cellStyle name="Обычный 7 9 3 2 3 9" xfId="5955"/>
    <cellStyle name="Обычный 7 9 3 2 3 9 2" xfId="5956"/>
    <cellStyle name="Обычный 7 9 3 2 4" xfId="5957"/>
    <cellStyle name="Обычный 7 9 3 2 4 10" xfId="5958"/>
    <cellStyle name="Обычный 7 9 3 2 4 2" xfId="5959"/>
    <cellStyle name="Обычный 7 9 3 2 4 2 2" xfId="5960"/>
    <cellStyle name="Обычный 7 9 3 2 4 3" xfId="5961"/>
    <cellStyle name="Обычный 7 9 3 2 4 3 2" xfId="5962"/>
    <cellStyle name="Обычный 7 9 3 2 4 4" xfId="5963"/>
    <cellStyle name="Обычный 7 9 3 2 4 4 2" xfId="5964"/>
    <cellStyle name="Обычный 7 9 3 2 4 5" xfId="5965"/>
    <cellStyle name="Обычный 7 9 3 2 4 5 2" xfId="5966"/>
    <cellStyle name="Обычный 7 9 3 2 4 6" xfId="5967"/>
    <cellStyle name="Обычный 7 9 3 2 4 6 2" xfId="5968"/>
    <cellStyle name="Обычный 7 9 3 2 4 7" xfId="5969"/>
    <cellStyle name="Обычный 7 9 3 2 4 7 2" xfId="5970"/>
    <cellStyle name="Обычный 7 9 3 2 4 8" xfId="5971"/>
    <cellStyle name="Обычный 7 9 3 2 4 8 2" xfId="5972"/>
    <cellStyle name="Обычный 7 9 3 2 4 9" xfId="5973"/>
    <cellStyle name="Обычный 7 9 3 2 4 9 2" xfId="5974"/>
    <cellStyle name="Обычный 7 9 3 2 5" xfId="5975"/>
    <cellStyle name="Обычный 7 9 3 2 5 2" xfId="5976"/>
    <cellStyle name="Обычный 7 9 3 2 6" xfId="5977"/>
    <cellStyle name="Обычный 7 9 3 2 6 2" xfId="5978"/>
    <cellStyle name="Обычный 7 9 3 2 7" xfId="5979"/>
    <cellStyle name="Обычный 7 9 3 2 7 2" xfId="5980"/>
    <cellStyle name="Обычный 7 9 3 2 8" xfId="5981"/>
    <cellStyle name="Обычный 7 9 3 2 8 2" xfId="5982"/>
    <cellStyle name="Обычный 7 9 3 2 9" xfId="5983"/>
    <cellStyle name="Обычный 7 9 3 2 9 2" xfId="5984"/>
    <cellStyle name="Обычный 7 9 3 3" xfId="5985"/>
    <cellStyle name="Обычный 7 9 3 3 10" xfId="5986"/>
    <cellStyle name="Обычный 7 9 3 3 2" xfId="5987"/>
    <cellStyle name="Обычный 7 9 3 3 2 2" xfId="5988"/>
    <cellStyle name="Обычный 7 9 3 3 3" xfId="5989"/>
    <cellStyle name="Обычный 7 9 3 3 3 2" xfId="5990"/>
    <cellStyle name="Обычный 7 9 3 3 4" xfId="5991"/>
    <cellStyle name="Обычный 7 9 3 3 4 2" xfId="5992"/>
    <cellStyle name="Обычный 7 9 3 3 5" xfId="5993"/>
    <cellStyle name="Обычный 7 9 3 3 5 2" xfId="5994"/>
    <cellStyle name="Обычный 7 9 3 3 6" xfId="5995"/>
    <cellStyle name="Обычный 7 9 3 3 6 2" xfId="5996"/>
    <cellStyle name="Обычный 7 9 3 3 7" xfId="5997"/>
    <cellStyle name="Обычный 7 9 3 3 7 2" xfId="5998"/>
    <cellStyle name="Обычный 7 9 3 3 8" xfId="5999"/>
    <cellStyle name="Обычный 7 9 3 3 8 2" xfId="6000"/>
    <cellStyle name="Обычный 7 9 3 3 9" xfId="6001"/>
    <cellStyle name="Обычный 7 9 3 3 9 2" xfId="6002"/>
    <cellStyle name="Обычный 7 9 3 4" xfId="6003"/>
    <cellStyle name="Обычный 7 9 3 4 2" xfId="6004"/>
    <cellStyle name="Обычный 7 9 3 5" xfId="6005"/>
    <cellStyle name="Обычный 7 9 3 5 2" xfId="6006"/>
    <cellStyle name="Обычный 7 9 3 6" xfId="6007"/>
    <cellStyle name="Обычный 7 9 3 6 2" xfId="6008"/>
    <cellStyle name="Обычный 7 9 3 7" xfId="6009"/>
    <cellStyle name="Обычный 7 9 3 7 2" xfId="6010"/>
    <cellStyle name="Обычный 7 9 3 8" xfId="6011"/>
    <cellStyle name="Обычный 7 9 3 8 2" xfId="6012"/>
    <cellStyle name="Обычный 7 9 3 9" xfId="6013"/>
    <cellStyle name="Обычный 7 9 3 9 2" xfId="6014"/>
    <cellStyle name="Обычный 7 9 4" xfId="6015"/>
    <cellStyle name="Обычный 7 9 4 10" xfId="6016"/>
    <cellStyle name="Обычный 7 9 4 2" xfId="6017"/>
    <cellStyle name="Обычный 7 9 4 2 2" xfId="6018"/>
    <cellStyle name="Обычный 7 9 4 3" xfId="6019"/>
    <cellStyle name="Обычный 7 9 4 3 2" xfId="6020"/>
    <cellStyle name="Обычный 7 9 4 4" xfId="6021"/>
    <cellStyle name="Обычный 7 9 4 4 2" xfId="6022"/>
    <cellStyle name="Обычный 7 9 4 5" xfId="6023"/>
    <cellStyle name="Обычный 7 9 4 5 2" xfId="6024"/>
    <cellStyle name="Обычный 7 9 4 6" xfId="6025"/>
    <cellStyle name="Обычный 7 9 4 6 2" xfId="6026"/>
    <cellStyle name="Обычный 7 9 4 7" xfId="6027"/>
    <cellStyle name="Обычный 7 9 4 7 2" xfId="6028"/>
    <cellStyle name="Обычный 7 9 4 8" xfId="6029"/>
    <cellStyle name="Обычный 7 9 4 8 2" xfId="6030"/>
    <cellStyle name="Обычный 7 9 4 9" xfId="6031"/>
    <cellStyle name="Обычный 7 9 4 9 2" xfId="6032"/>
    <cellStyle name="Обычный 7 9 5" xfId="6033"/>
    <cellStyle name="Обычный 7 9 5 2" xfId="6034"/>
    <cellStyle name="Обычный 7 9 6" xfId="6035"/>
    <cellStyle name="Обычный 7 9 6 2" xfId="6036"/>
    <cellStyle name="Обычный 7 9 7" xfId="6037"/>
    <cellStyle name="Обычный 7 9 7 2" xfId="6038"/>
    <cellStyle name="Обычный 7 9 8" xfId="6039"/>
    <cellStyle name="Обычный 7 9 8 2" xfId="6040"/>
    <cellStyle name="Обычный 7 9 9" xfId="6041"/>
    <cellStyle name="Обычный 7 9 9 2" xfId="6042"/>
    <cellStyle name="Обычный 7 90" xfId="6043"/>
    <cellStyle name="Обычный 7 90 2" xfId="6044"/>
    <cellStyle name="Обычный 7 91" xfId="6045"/>
    <cellStyle name="Обычный 7 91 2" xfId="6046"/>
    <cellStyle name="Обычный 7 92" xfId="6047"/>
    <cellStyle name="Обычный 7 92 2" xfId="6048"/>
    <cellStyle name="Обычный 7 93" xfId="6049"/>
    <cellStyle name="Обычный 7 93 2" xfId="6050"/>
    <cellStyle name="Обычный 7 94" xfId="6051"/>
    <cellStyle name="Обычный 7 94 2" xfId="6052"/>
    <cellStyle name="Обычный 7 95" xfId="6053"/>
    <cellStyle name="Обычный 7 95 2" xfId="6054"/>
    <cellStyle name="Обычный 7 96" xfId="6055"/>
    <cellStyle name="Обычный 7 96 2" xfId="6056"/>
    <cellStyle name="Обычный 7 97" xfId="6057"/>
    <cellStyle name="Обычный 7 97 2" xfId="6058"/>
    <cellStyle name="Обычный 7 98" xfId="6059"/>
    <cellStyle name="Обычный 7 98 2" xfId="6060"/>
    <cellStyle name="Обычный 7 99" xfId="6061"/>
    <cellStyle name="Обычный 7 99 2" xfId="6062"/>
    <cellStyle name="Обычный 70" xfId="6063"/>
    <cellStyle name="Обычный 70 2" xfId="6064"/>
    <cellStyle name="Обычный 71" xfId="6065"/>
    <cellStyle name="Обычный 71 2" xfId="6066"/>
    <cellStyle name="Обычный 74" xfId="6067"/>
    <cellStyle name="Обычный 74 2" xfId="6068"/>
    <cellStyle name="Обычный 75" xfId="6069"/>
    <cellStyle name="Обычный 75 2" xfId="6070"/>
    <cellStyle name="Обычный 76" xfId="6071"/>
    <cellStyle name="Обычный 76 2" xfId="6072"/>
    <cellStyle name="Обычный 77" xfId="6073"/>
    <cellStyle name="Обычный 77 2" xfId="6074"/>
    <cellStyle name="Обычный 78" xfId="6075"/>
    <cellStyle name="Обычный 78 2" xfId="6076"/>
    <cellStyle name="Обычный 79" xfId="6077"/>
    <cellStyle name="Обычный 79 2" xfId="6078"/>
    <cellStyle name="Обычный 8" xfId="6079"/>
    <cellStyle name="Обычный 8 10" xfId="6080"/>
    <cellStyle name="Обычный 8 10 2" xfId="6081"/>
    <cellStyle name="Обычный 8 10 2 2" xfId="6082"/>
    <cellStyle name="Обычный 8 10 3" xfId="6083"/>
    <cellStyle name="Обычный 8 100" xfId="6084"/>
    <cellStyle name="Обычный 8 100 2" xfId="6085"/>
    <cellStyle name="Обычный 8 101" xfId="6086"/>
    <cellStyle name="Обычный 8 101 2" xfId="6087"/>
    <cellStyle name="Обычный 8 102" xfId="6088"/>
    <cellStyle name="Обычный 8 102 2" xfId="6089"/>
    <cellStyle name="Обычный 8 103" xfId="6090"/>
    <cellStyle name="Обычный 8 103 2" xfId="6091"/>
    <cellStyle name="Обычный 8 104" xfId="6092"/>
    <cellStyle name="Обычный 8 104 2" xfId="6093"/>
    <cellStyle name="Обычный 8 105" xfId="6094"/>
    <cellStyle name="Обычный 8 105 2" xfId="6095"/>
    <cellStyle name="Обычный 8 106" xfId="6096"/>
    <cellStyle name="Обычный 8 106 2" xfId="6097"/>
    <cellStyle name="Обычный 8 107" xfId="6098"/>
    <cellStyle name="Обычный 8 107 2" xfId="6099"/>
    <cellStyle name="Обычный 8 108" xfId="6100"/>
    <cellStyle name="Обычный 8 108 2" xfId="6101"/>
    <cellStyle name="Обычный 8 109" xfId="6102"/>
    <cellStyle name="Обычный 8 109 2" xfId="6103"/>
    <cellStyle name="Обычный 8 11" xfId="6104"/>
    <cellStyle name="Обычный 8 11 2" xfId="6105"/>
    <cellStyle name="Обычный 8 11 2 2" xfId="6106"/>
    <cellStyle name="Обычный 8 11 3" xfId="6107"/>
    <cellStyle name="Обычный 8 110" xfId="6108"/>
    <cellStyle name="Обычный 8 110 2" xfId="6109"/>
    <cellStyle name="Обычный 8 111" xfId="6110"/>
    <cellStyle name="Обычный 8 111 2" xfId="6111"/>
    <cellStyle name="Обычный 8 112" xfId="6112"/>
    <cellStyle name="Обычный 8 112 2" xfId="6113"/>
    <cellStyle name="Обычный 8 113" xfId="6114"/>
    <cellStyle name="Обычный 8 113 2" xfId="6115"/>
    <cellStyle name="Обычный 8 114" xfId="6116"/>
    <cellStyle name="Обычный 8 114 2" xfId="6117"/>
    <cellStyle name="Обычный 8 115" xfId="6118"/>
    <cellStyle name="Обычный 8 115 2" xfId="6119"/>
    <cellStyle name="Обычный 8 116" xfId="6120"/>
    <cellStyle name="Обычный 8 116 2" xfId="6121"/>
    <cellStyle name="Обычный 8 117" xfId="6122"/>
    <cellStyle name="Обычный 8 117 2" xfId="6123"/>
    <cellStyle name="Обычный 8 118" xfId="6124"/>
    <cellStyle name="Обычный 8 118 2" xfId="6125"/>
    <cellStyle name="Обычный 8 119" xfId="6126"/>
    <cellStyle name="Обычный 8 119 2" xfId="6127"/>
    <cellStyle name="Обычный 8 12" xfId="6128"/>
    <cellStyle name="Обычный 8 12 2" xfId="6129"/>
    <cellStyle name="Обычный 8 12 2 2" xfId="6130"/>
    <cellStyle name="Обычный 8 12 3" xfId="6131"/>
    <cellStyle name="Обычный 8 120" xfId="6132"/>
    <cellStyle name="Обычный 8 120 2" xfId="6133"/>
    <cellStyle name="Обычный 8 121" xfId="6134"/>
    <cellStyle name="Обычный 8 121 2" xfId="6135"/>
    <cellStyle name="Обычный 8 122" xfId="6136"/>
    <cellStyle name="Обычный 8 122 2" xfId="6137"/>
    <cellStyle name="Обычный 8 123" xfId="6138"/>
    <cellStyle name="Обычный 8 123 2" xfId="6139"/>
    <cellStyle name="Обычный 8 124" xfId="6140"/>
    <cellStyle name="Обычный 8 124 2" xfId="6141"/>
    <cellStyle name="Обычный 8 125" xfId="6142"/>
    <cellStyle name="Обычный 8 125 2" xfId="6143"/>
    <cellStyle name="Обычный 8 126" xfId="6144"/>
    <cellStyle name="Обычный 8 126 2" xfId="6145"/>
    <cellStyle name="Обычный 8 127" xfId="6146"/>
    <cellStyle name="Обычный 8 127 2" xfId="6147"/>
    <cellStyle name="Обычный 8 128" xfId="6148"/>
    <cellStyle name="Обычный 8 128 2" xfId="6149"/>
    <cellStyle name="Обычный 8 129" xfId="6150"/>
    <cellStyle name="Обычный 8 129 2" xfId="6151"/>
    <cellStyle name="Обычный 8 13" xfId="6152"/>
    <cellStyle name="Обычный 8 13 2" xfId="6153"/>
    <cellStyle name="Обычный 8 130" xfId="6154"/>
    <cellStyle name="Обычный 8 130 2" xfId="6155"/>
    <cellStyle name="Обычный 8 131" xfId="6156"/>
    <cellStyle name="Обычный 8 131 2" xfId="6157"/>
    <cellStyle name="Обычный 8 132" xfId="6158"/>
    <cellStyle name="Обычный 8 132 2" xfId="6159"/>
    <cellStyle name="Обычный 8 133" xfId="6160"/>
    <cellStyle name="Обычный 8 133 2" xfId="6161"/>
    <cellStyle name="Обычный 8 134" xfId="6162"/>
    <cellStyle name="Обычный 8 134 2" xfId="6163"/>
    <cellStyle name="Обычный 8 135" xfId="6164"/>
    <cellStyle name="Обычный 8 135 2" xfId="6165"/>
    <cellStyle name="Обычный 8 136" xfId="6166"/>
    <cellStyle name="Обычный 8 136 2" xfId="6167"/>
    <cellStyle name="Обычный 8 137" xfId="6168"/>
    <cellStyle name="Обычный 8 137 2" xfId="6169"/>
    <cellStyle name="Обычный 8 138" xfId="6170"/>
    <cellStyle name="Обычный 8 138 2" xfId="6171"/>
    <cellStyle name="Обычный 8 139" xfId="6172"/>
    <cellStyle name="Обычный 8 139 2" xfId="6173"/>
    <cellStyle name="Обычный 8 14" xfId="6174"/>
    <cellStyle name="Обычный 8 14 2" xfId="6175"/>
    <cellStyle name="Обычный 8 140" xfId="6176"/>
    <cellStyle name="Обычный 8 140 2" xfId="6177"/>
    <cellStyle name="Обычный 8 141" xfId="6178"/>
    <cellStyle name="Обычный 8 141 2" xfId="6179"/>
    <cellStyle name="Обычный 8 142" xfId="6180"/>
    <cellStyle name="Обычный 8 142 2" xfId="6181"/>
    <cellStyle name="Обычный 8 143" xfId="6182"/>
    <cellStyle name="Обычный 8 143 2" xfId="6183"/>
    <cellStyle name="Обычный 8 144" xfId="6184"/>
    <cellStyle name="Обычный 8 144 2" xfId="6185"/>
    <cellStyle name="Обычный 8 145" xfId="6186"/>
    <cellStyle name="Обычный 8 145 2" xfId="6187"/>
    <cellStyle name="Обычный 8 146" xfId="6188"/>
    <cellStyle name="Обычный 8 146 2" xfId="6189"/>
    <cellStyle name="Обычный 8 147" xfId="6190"/>
    <cellStyle name="Обычный 8 147 2" xfId="6191"/>
    <cellStyle name="Обычный 8 148" xfId="6192"/>
    <cellStyle name="Обычный 8 148 2" xfId="6193"/>
    <cellStyle name="Обычный 8 149" xfId="6194"/>
    <cellStyle name="Обычный 8 149 2" xfId="6195"/>
    <cellStyle name="Обычный 8 15" xfId="6196"/>
    <cellStyle name="Обычный 8 15 2" xfId="6197"/>
    <cellStyle name="Обычный 8 150" xfId="6198"/>
    <cellStyle name="Обычный 8 150 2" xfId="6199"/>
    <cellStyle name="Обычный 8 151" xfId="6200"/>
    <cellStyle name="Обычный 8 151 2" xfId="6201"/>
    <cellStyle name="Обычный 8 152" xfId="6202"/>
    <cellStyle name="Обычный 8 152 2" xfId="6203"/>
    <cellStyle name="Обычный 8 153" xfId="6204"/>
    <cellStyle name="Обычный 8 153 2" xfId="6205"/>
    <cellStyle name="Обычный 8 154" xfId="6206"/>
    <cellStyle name="Обычный 8 154 2" xfId="6207"/>
    <cellStyle name="Обычный 8 155" xfId="6208"/>
    <cellStyle name="Обычный 8 155 2" xfId="6209"/>
    <cellStyle name="Обычный 8 156" xfId="6210"/>
    <cellStyle name="Обычный 8 156 2" xfId="6211"/>
    <cellStyle name="Обычный 8 157" xfId="6212"/>
    <cellStyle name="Обычный 8 157 2" xfId="6213"/>
    <cellStyle name="Обычный 8 158" xfId="6214"/>
    <cellStyle name="Обычный 8 158 2" xfId="6215"/>
    <cellStyle name="Обычный 8 159" xfId="6216"/>
    <cellStyle name="Обычный 8 159 2" xfId="6217"/>
    <cellStyle name="Обычный 8 16" xfId="6218"/>
    <cellStyle name="Обычный 8 16 2" xfId="6219"/>
    <cellStyle name="Обычный 8 160" xfId="6220"/>
    <cellStyle name="Обычный 8 160 2" xfId="6221"/>
    <cellStyle name="Обычный 8 161" xfId="6222"/>
    <cellStyle name="Обычный 8 161 2" xfId="6223"/>
    <cellStyle name="Обычный 8 162" xfId="6224"/>
    <cellStyle name="Обычный 8 162 2" xfId="6225"/>
    <cellStyle name="Обычный 8 163" xfId="6226"/>
    <cellStyle name="Обычный 8 163 2" xfId="6227"/>
    <cellStyle name="Обычный 8 164" xfId="6228"/>
    <cellStyle name="Обычный 8 164 2" xfId="6229"/>
    <cellStyle name="Обычный 8 165" xfId="6230"/>
    <cellStyle name="Обычный 8 165 2" xfId="6231"/>
    <cellStyle name="Обычный 8 166" xfId="6232"/>
    <cellStyle name="Обычный 8 166 2" xfId="6233"/>
    <cellStyle name="Обычный 8 167" xfId="6234"/>
    <cellStyle name="Обычный 8 167 2" xfId="6235"/>
    <cellStyle name="Обычный 8 168" xfId="6236"/>
    <cellStyle name="Обычный 8 168 2" xfId="6237"/>
    <cellStyle name="Обычный 8 169" xfId="6238"/>
    <cellStyle name="Обычный 8 169 2" xfId="6239"/>
    <cellStyle name="Обычный 8 17" xfId="6240"/>
    <cellStyle name="Обычный 8 17 2" xfId="6241"/>
    <cellStyle name="Обычный 8 170" xfId="6242"/>
    <cellStyle name="Обычный 8 170 2" xfId="6243"/>
    <cellStyle name="Обычный 8 171" xfId="6244"/>
    <cellStyle name="Обычный 8 171 2" xfId="6245"/>
    <cellStyle name="Обычный 8 172" xfId="6246"/>
    <cellStyle name="Обычный 8 172 2" xfId="6247"/>
    <cellStyle name="Обычный 8 173" xfId="6248"/>
    <cellStyle name="Обычный 8 173 2" xfId="6249"/>
    <cellStyle name="Обычный 8 174" xfId="6250"/>
    <cellStyle name="Обычный 8 174 2" xfId="6251"/>
    <cellStyle name="Обычный 8 175" xfId="6252"/>
    <cellStyle name="Обычный 8 175 2" xfId="6253"/>
    <cellStyle name="Обычный 8 176" xfId="6254"/>
    <cellStyle name="Обычный 8 176 2" xfId="6255"/>
    <cellStyle name="Обычный 8 177" xfId="6256"/>
    <cellStyle name="Обычный 8 177 2" xfId="6257"/>
    <cellStyle name="Обычный 8 178" xfId="6258"/>
    <cellStyle name="Обычный 8 178 2" xfId="6259"/>
    <cellStyle name="Обычный 8 179" xfId="6260"/>
    <cellStyle name="Обычный 8 179 2" xfId="6261"/>
    <cellStyle name="Обычный 8 18" xfId="6262"/>
    <cellStyle name="Обычный 8 18 2" xfId="6263"/>
    <cellStyle name="Обычный 8 180" xfId="6264"/>
    <cellStyle name="Обычный 8 180 2" xfId="6265"/>
    <cellStyle name="Обычный 8 181" xfId="6266"/>
    <cellStyle name="Обычный 8 181 2" xfId="6267"/>
    <cellStyle name="Обычный 8 182" xfId="6268"/>
    <cellStyle name="Обычный 8 182 2" xfId="6269"/>
    <cellStyle name="Обычный 8 183" xfId="6270"/>
    <cellStyle name="Обычный 8 183 2" xfId="6271"/>
    <cellStyle name="Обычный 8 184" xfId="6272"/>
    <cellStyle name="Обычный 8 184 2" xfId="6273"/>
    <cellStyle name="Обычный 8 185" xfId="6274"/>
    <cellStyle name="Обычный 8 185 2" xfId="6275"/>
    <cellStyle name="Обычный 8 186" xfId="6276"/>
    <cellStyle name="Обычный 8 186 2" xfId="6277"/>
    <cellStyle name="Обычный 8 187" xfId="6278"/>
    <cellStyle name="Обычный 8 187 2" xfId="6279"/>
    <cellStyle name="Обычный 8 188" xfId="6280"/>
    <cellStyle name="Обычный 8 188 2" xfId="6281"/>
    <cellStyle name="Обычный 8 189" xfId="6282"/>
    <cellStyle name="Обычный 8 189 2" xfId="6283"/>
    <cellStyle name="Обычный 8 19" xfId="6284"/>
    <cellStyle name="Обычный 8 19 2" xfId="6285"/>
    <cellStyle name="Обычный 8 190" xfId="6286"/>
    <cellStyle name="Обычный 8 190 2" xfId="6287"/>
    <cellStyle name="Обычный 8 191" xfId="6288"/>
    <cellStyle name="Обычный 8 191 2" xfId="6289"/>
    <cellStyle name="Обычный 8 192" xfId="6290"/>
    <cellStyle name="Обычный 8 192 2" xfId="6291"/>
    <cellStyle name="Обычный 8 193" xfId="6292"/>
    <cellStyle name="Обычный 8 193 2" xfId="6293"/>
    <cellStyle name="Обычный 8 194" xfId="6294"/>
    <cellStyle name="Обычный 8 194 2" xfId="6295"/>
    <cellStyle name="Обычный 8 195" xfId="6296"/>
    <cellStyle name="Обычный 8 195 2" xfId="6297"/>
    <cellStyle name="Обычный 8 196" xfId="6298"/>
    <cellStyle name="Обычный 8 196 2" xfId="6299"/>
    <cellStyle name="Обычный 8 197" xfId="6300"/>
    <cellStyle name="Обычный 8 197 2" xfId="6301"/>
    <cellStyle name="Обычный 8 198" xfId="6302"/>
    <cellStyle name="Обычный 8 198 2" xfId="6303"/>
    <cellStyle name="Обычный 8 199" xfId="6304"/>
    <cellStyle name="Обычный 8 199 2" xfId="6305"/>
    <cellStyle name="Обычный 8 2" xfId="6306"/>
    <cellStyle name="Обычный 8 2 2" xfId="6307"/>
    <cellStyle name="Обычный 8 2 2 2" xfId="6308"/>
    <cellStyle name="Обычный 8 2 3" xfId="6309"/>
    <cellStyle name="Обычный 8 20" xfId="6310"/>
    <cellStyle name="Обычный 8 20 2" xfId="6311"/>
    <cellStyle name="Обычный 8 200" xfId="6312"/>
    <cellStyle name="Обычный 8 200 2" xfId="6313"/>
    <cellStyle name="Обычный 8 201" xfId="6314"/>
    <cellStyle name="Обычный 8 201 2" xfId="6315"/>
    <cellStyle name="Обычный 8 202" xfId="6316"/>
    <cellStyle name="Обычный 8 21" xfId="6317"/>
    <cellStyle name="Обычный 8 21 2" xfId="6318"/>
    <cellStyle name="Обычный 8 22" xfId="6319"/>
    <cellStyle name="Обычный 8 22 2" xfId="6320"/>
    <cellStyle name="Обычный 8 23" xfId="6321"/>
    <cellStyle name="Обычный 8 23 2" xfId="6322"/>
    <cellStyle name="Обычный 8 24" xfId="6323"/>
    <cellStyle name="Обычный 8 24 2" xfId="6324"/>
    <cellStyle name="Обычный 8 25" xfId="6325"/>
    <cellStyle name="Обычный 8 25 2" xfId="6326"/>
    <cellStyle name="Обычный 8 26" xfId="6327"/>
    <cellStyle name="Обычный 8 26 2" xfId="6328"/>
    <cellStyle name="Обычный 8 27" xfId="6329"/>
    <cellStyle name="Обычный 8 27 2" xfId="6330"/>
    <cellStyle name="Обычный 8 28" xfId="6331"/>
    <cellStyle name="Обычный 8 28 2" xfId="6332"/>
    <cellStyle name="Обычный 8 29" xfId="6333"/>
    <cellStyle name="Обычный 8 29 2" xfId="6334"/>
    <cellStyle name="Обычный 8 3" xfId="6335"/>
    <cellStyle name="Обычный 8 3 10" xfId="6336"/>
    <cellStyle name="Обычный 8 3 10 2" xfId="6337"/>
    <cellStyle name="Обычный 8 3 11" xfId="6338"/>
    <cellStyle name="Обычный 8 3 2" xfId="6339"/>
    <cellStyle name="Обычный 8 3 2 10" xfId="6340"/>
    <cellStyle name="Обычный 8 3 2 2" xfId="6341"/>
    <cellStyle name="Обычный 8 3 2 2 2" xfId="6342"/>
    <cellStyle name="Обычный 8 3 2 3" xfId="6343"/>
    <cellStyle name="Обычный 8 3 2 3 2" xfId="6344"/>
    <cellStyle name="Обычный 8 3 2 4" xfId="6345"/>
    <cellStyle name="Обычный 8 3 2 4 2" xfId="6346"/>
    <cellStyle name="Обычный 8 3 2 5" xfId="6347"/>
    <cellStyle name="Обычный 8 3 2 5 2" xfId="6348"/>
    <cellStyle name="Обычный 8 3 2 6" xfId="6349"/>
    <cellStyle name="Обычный 8 3 2 6 2" xfId="6350"/>
    <cellStyle name="Обычный 8 3 2 7" xfId="6351"/>
    <cellStyle name="Обычный 8 3 2 7 2" xfId="6352"/>
    <cellStyle name="Обычный 8 3 2 8" xfId="6353"/>
    <cellStyle name="Обычный 8 3 2 8 2" xfId="6354"/>
    <cellStyle name="Обычный 8 3 2 9" xfId="6355"/>
    <cellStyle name="Обычный 8 3 2 9 2" xfId="6356"/>
    <cellStyle name="Обычный 8 3 3" xfId="6357"/>
    <cellStyle name="Обычный 8 3 3 2" xfId="6358"/>
    <cellStyle name="Обычный 8 3 4" xfId="6359"/>
    <cellStyle name="Обычный 8 3 4 2" xfId="6360"/>
    <cellStyle name="Обычный 8 3 5" xfId="6361"/>
    <cellStyle name="Обычный 8 3 5 2" xfId="6362"/>
    <cellStyle name="Обычный 8 3 6" xfId="6363"/>
    <cellStyle name="Обычный 8 3 6 2" xfId="6364"/>
    <cellStyle name="Обычный 8 3 7" xfId="6365"/>
    <cellStyle name="Обычный 8 3 7 2" xfId="6366"/>
    <cellStyle name="Обычный 8 3 8" xfId="6367"/>
    <cellStyle name="Обычный 8 3 8 2" xfId="6368"/>
    <cellStyle name="Обычный 8 3 9" xfId="6369"/>
    <cellStyle name="Обычный 8 3 9 2" xfId="6370"/>
    <cellStyle name="Обычный 8 30" xfId="6371"/>
    <cellStyle name="Обычный 8 30 2" xfId="6372"/>
    <cellStyle name="Обычный 8 31" xfId="6373"/>
    <cellStyle name="Обычный 8 31 2" xfId="6374"/>
    <cellStyle name="Обычный 8 32" xfId="6375"/>
    <cellStyle name="Обычный 8 32 2" xfId="6376"/>
    <cellStyle name="Обычный 8 33" xfId="6377"/>
    <cellStyle name="Обычный 8 33 2" xfId="6378"/>
    <cellStyle name="Обычный 8 34" xfId="6379"/>
    <cellStyle name="Обычный 8 34 2" xfId="6380"/>
    <cellStyle name="Обычный 8 35" xfId="6381"/>
    <cellStyle name="Обычный 8 35 2" xfId="6382"/>
    <cellStyle name="Обычный 8 36" xfId="6383"/>
    <cellStyle name="Обычный 8 36 2" xfId="6384"/>
    <cellStyle name="Обычный 8 37" xfId="6385"/>
    <cellStyle name="Обычный 8 37 2" xfId="6386"/>
    <cellStyle name="Обычный 8 38" xfId="6387"/>
    <cellStyle name="Обычный 8 38 2" xfId="6388"/>
    <cellStyle name="Обычный 8 39" xfId="6389"/>
    <cellStyle name="Обычный 8 39 2" xfId="6390"/>
    <cellStyle name="Обычный 8 4" xfId="6391"/>
    <cellStyle name="Обычный 8 4 10" xfId="6392"/>
    <cellStyle name="Обычный 8 4 2" xfId="6393"/>
    <cellStyle name="Обычный 8 4 2 2" xfId="6394"/>
    <cellStyle name="Обычный 8 4 3" xfId="6395"/>
    <cellStyle name="Обычный 8 4 3 2" xfId="6396"/>
    <cellStyle name="Обычный 8 4 4" xfId="6397"/>
    <cellStyle name="Обычный 8 4 4 2" xfId="6398"/>
    <cellStyle name="Обычный 8 4 5" xfId="6399"/>
    <cellStyle name="Обычный 8 4 5 2" xfId="6400"/>
    <cellStyle name="Обычный 8 4 6" xfId="6401"/>
    <cellStyle name="Обычный 8 4 6 2" xfId="6402"/>
    <cellStyle name="Обычный 8 4 7" xfId="6403"/>
    <cellStyle name="Обычный 8 4 7 2" xfId="6404"/>
    <cellStyle name="Обычный 8 4 8" xfId="6405"/>
    <cellStyle name="Обычный 8 4 8 2" xfId="6406"/>
    <cellStyle name="Обычный 8 4 9" xfId="6407"/>
    <cellStyle name="Обычный 8 4 9 2" xfId="6408"/>
    <cellStyle name="Обычный 8 40" xfId="6409"/>
    <cellStyle name="Обычный 8 40 2" xfId="6410"/>
    <cellStyle name="Обычный 8 41" xfId="6411"/>
    <cellStyle name="Обычный 8 41 2" xfId="6412"/>
    <cellStyle name="Обычный 8 42" xfId="6413"/>
    <cellStyle name="Обычный 8 42 2" xfId="6414"/>
    <cellStyle name="Обычный 8 43" xfId="6415"/>
    <cellStyle name="Обычный 8 43 2" xfId="6416"/>
    <cellStyle name="Обычный 8 44" xfId="6417"/>
    <cellStyle name="Обычный 8 44 2" xfId="6418"/>
    <cellStyle name="Обычный 8 45" xfId="6419"/>
    <cellStyle name="Обычный 8 45 2" xfId="6420"/>
    <cellStyle name="Обычный 8 46" xfId="6421"/>
    <cellStyle name="Обычный 8 46 2" xfId="6422"/>
    <cellStyle name="Обычный 8 47" xfId="6423"/>
    <cellStyle name="Обычный 8 47 2" xfId="6424"/>
    <cellStyle name="Обычный 8 48" xfId="6425"/>
    <cellStyle name="Обычный 8 48 2" xfId="6426"/>
    <cellStyle name="Обычный 8 49" xfId="6427"/>
    <cellStyle name="Обычный 8 49 2" xfId="6428"/>
    <cellStyle name="Обычный 8 5" xfId="6429"/>
    <cellStyle name="Обычный 8 5 2" xfId="6430"/>
    <cellStyle name="Обычный 8 5 2 2" xfId="6431"/>
    <cellStyle name="Обычный 8 5 3" xfId="6432"/>
    <cellStyle name="Обычный 8 50" xfId="6433"/>
    <cellStyle name="Обычный 8 50 2" xfId="6434"/>
    <cellStyle name="Обычный 8 51" xfId="6435"/>
    <cellStyle name="Обычный 8 51 2" xfId="6436"/>
    <cellStyle name="Обычный 8 52" xfId="6437"/>
    <cellStyle name="Обычный 8 52 2" xfId="6438"/>
    <cellStyle name="Обычный 8 53" xfId="6439"/>
    <cellStyle name="Обычный 8 53 2" xfId="6440"/>
    <cellStyle name="Обычный 8 54" xfId="6441"/>
    <cellStyle name="Обычный 8 54 2" xfId="6442"/>
    <cellStyle name="Обычный 8 55" xfId="6443"/>
    <cellStyle name="Обычный 8 55 2" xfId="6444"/>
    <cellStyle name="Обычный 8 56" xfId="6445"/>
    <cellStyle name="Обычный 8 56 2" xfId="6446"/>
    <cellStyle name="Обычный 8 57" xfId="6447"/>
    <cellStyle name="Обычный 8 57 2" xfId="6448"/>
    <cellStyle name="Обычный 8 58" xfId="6449"/>
    <cellStyle name="Обычный 8 58 2" xfId="6450"/>
    <cellStyle name="Обычный 8 59" xfId="6451"/>
    <cellStyle name="Обычный 8 59 2" xfId="6452"/>
    <cellStyle name="Обычный 8 6" xfId="6453"/>
    <cellStyle name="Обычный 8 6 2" xfId="6454"/>
    <cellStyle name="Обычный 8 6 2 2" xfId="6455"/>
    <cellStyle name="Обычный 8 6 3" xfId="6456"/>
    <cellStyle name="Обычный 8 60" xfId="6457"/>
    <cellStyle name="Обычный 8 60 2" xfId="6458"/>
    <cellStyle name="Обычный 8 61" xfId="6459"/>
    <cellStyle name="Обычный 8 61 2" xfId="6460"/>
    <cellStyle name="Обычный 8 62" xfId="6461"/>
    <cellStyle name="Обычный 8 62 2" xfId="6462"/>
    <cellStyle name="Обычный 8 63" xfId="6463"/>
    <cellStyle name="Обычный 8 63 2" xfId="6464"/>
    <cellStyle name="Обычный 8 64" xfId="6465"/>
    <cellStyle name="Обычный 8 64 2" xfId="6466"/>
    <cellStyle name="Обычный 8 65" xfId="6467"/>
    <cellStyle name="Обычный 8 65 2" xfId="6468"/>
    <cellStyle name="Обычный 8 66" xfId="6469"/>
    <cellStyle name="Обычный 8 66 2" xfId="6470"/>
    <cellStyle name="Обычный 8 67" xfId="6471"/>
    <cellStyle name="Обычный 8 67 2" xfId="6472"/>
    <cellStyle name="Обычный 8 68" xfId="6473"/>
    <cellStyle name="Обычный 8 68 2" xfId="6474"/>
    <cellStyle name="Обычный 8 69" xfId="6475"/>
    <cellStyle name="Обычный 8 69 2" xfId="6476"/>
    <cellStyle name="Обычный 8 7" xfId="6477"/>
    <cellStyle name="Обычный 8 7 2" xfId="6478"/>
    <cellStyle name="Обычный 8 7 2 2" xfId="6479"/>
    <cellStyle name="Обычный 8 7 3" xfId="6480"/>
    <cellStyle name="Обычный 8 70" xfId="6481"/>
    <cellStyle name="Обычный 8 70 2" xfId="6482"/>
    <cellStyle name="Обычный 8 71" xfId="6483"/>
    <cellStyle name="Обычный 8 71 2" xfId="6484"/>
    <cellStyle name="Обычный 8 72" xfId="6485"/>
    <cellStyle name="Обычный 8 72 2" xfId="6486"/>
    <cellStyle name="Обычный 8 73" xfId="6487"/>
    <cellStyle name="Обычный 8 73 2" xfId="6488"/>
    <cellStyle name="Обычный 8 74" xfId="6489"/>
    <cellStyle name="Обычный 8 74 2" xfId="6490"/>
    <cellStyle name="Обычный 8 75" xfId="6491"/>
    <cellStyle name="Обычный 8 75 2" xfId="6492"/>
    <cellStyle name="Обычный 8 76" xfId="6493"/>
    <cellStyle name="Обычный 8 76 2" xfId="6494"/>
    <cellStyle name="Обычный 8 77" xfId="6495"/>
    <cellStyle name="Обычный 8 77 2" xfId="6496"/>
    <cellStyle name="Обычный 8 78" xfId="6497"/>
    <cellStyle name="Обычный 8 78 2" xfId="6498"/>
    <cellStyle name="Обычный 8 79" xfId="6499"/>
    <cellStyle name="Обычный 8 79 2" xfId="6500"/>
    <cellStyle name="Обычный 8 8" xfId="6501"/>
    <cellStyle name="Обычный 8 8 2" xfId="6502"/>
    <cellStyle name="Обычный 8 8 2 2" xfId="6503"/>
    <cellStyle name="Обычный 8 8 3" xfId="6504"/>
    <cellStyle name="Обычный 8 80" xfId="6505"/>
    <cellStyle name="Обычный 8 80 2" xfId="6506"/>
    <cellStyle name="Обычный 8 81" xfId="6507"/>
    <cellStyle name="Обычный 8 81 2" xfId="6508"/>
    <cellStyle name="Обычный 8 82" xfId="6509"/>
    <cellStyle name="Обычный 8 82 2" xfId="6510"/>
    <cellStyle name="Обычный 8 83" xfId="6511"/>
    <cellStyle name="Обычный 8 83 2" xfId="6512"/>
    <cellStyle name="Обычный 8 84" xfId="6513"/>
    <cellStyle name="Обычный 8 84 2" xfId="6514"/>
    <cellStyle name="Обычный 8 85" xfId="6515"/>
    <cellStyle name="Обычный 8 85 2" xfId="6516"/>
    <cellStyle name="Обычный 8 86" xfId="6517"/>
    <cellStyle name="Обычный 8 86 2" xfId="6518"/>
    <cellStyle name="Обычный 8 87" xfId="6519"/>
    <cellStyle name="Обычный 8 87 2" xfId="6520"/>
    <cellStyle name="Обычный 8 88" xfId="6521"/>
    <cellStyle name="Обычный 8 88 2" xfId="6522"/>
    <cellStyle name="Обычный 8 89" xfId="6523"/>
    <cellStyle name="Обычный 8 89 2" xfId="6524"/>
    <cellStyle name="Обычный 8 9" xfId="6525"/>
    <cellStyle name="Обычный 8 9 2" xfId="6526"/>
    <cellStyle name="Обычный 8 9 2 2" xfId="6527"/>
    <cellStyle name="Обычный 8 9 3" xfId="6528"/>
    <cellStyle name="Обычный 8 90" xfId="6529"/>
    <cellStyle name="Обычный 8 90 2" xfId="6530"/>
    <cellStyle name="Обычный 8 91" xfId="6531"/>
    <cellStyle name="Обычный 8 91 2" xfId="6532"/>
    <cellStyle name="Обычный 8 92" xfId="6533"/>
    <cellStyle name="Обычный 8 92 2" xfId="6534"/>
    <cellStyle name="Обычный 8 93" xfId="6535"/>
    <cellStyle name="Обычный 8 93 2" xfId="6536"/>
    <cellStyle name="Обычный 8 94" xfId="6537"/>
    <cellStyle name="Обычный 8 94 2" xfId="6538"/>
    <cellStyle name="Обычный 8 95" xfId="6539"/>
    <cellStyle name="Обычный 8 95 2" xfId="6540"/>
    <cellStyle name="Обычный 8 96" xfId="6541"/>
    <cellStyle name="Обычный 8 96 2" xfId="6542"/>
    <cellStyle name="Обычный 8 97" xfId="6543"/>
    <cellStyle name="Обычный 8 97 2" xfId="6544"/>
    <cellStyle name="Обычный 8 98" xfId="6545"/>
    <cellStyle name="Обычный 8 98 2" xfId="6546"/>
    <cellStyle name="Обычный 8 99" xfId="6547"/>
    <cellStyle name="Обычный 8 99 2" xfId="6548"/>
    <cellStyle name="Обычный 80" xfId="6549"/>
    <cellStyle name="Обычный 80 2" xfId="6550"/>
    <cellStyle name="Обычный 81" xfId="6551"/>
    <cellStyle name="Обычный 81 2" xfId="6552"/>
    <cellStyle name="Обычный 82" xfId="6553"/>
    <cellStyle name="Обычный 82 2" xfId="6554"/>
    <cellStyle name="Обычный 83" xfId="6555"/>
    <cellStyle name="Обычный 83 2" xfId="6556"/>
    <cellStyle name="Обычный 84" xfId="6557"/>
    <cellStyle name="Обычный 84 2" xfId="6558"/>
    <cellStyle name="Обычный 85" xfId="6559"/>
    <cellStyle name="Обычный 85 2" xfId="6560"/>
    <cellStyle name="Обычный 86" xfId="6561"/>
    <cellStyle name="Обычный 86 2" xfId="6562"/>
    <cellStyle name="Обычный 87" xfId="6563"/>
    <cellStyle name="Обычный 87 2" xfId="6564"/>
    <cellStyle name="Обычный 88" xfId="6565"/>
    <cellStyle name="Обычный 88 2" xfId="6566"/>
    <cellStyle name="Обычный 89" xfId="6567"/>
    <cellStyle name="Обычный 89 2" xfId="6568"/>
    <cellStyle name="Обычный 9" xfId="6569"/>
    <cellStyle name="Обычный 9 10" xfId="6570"/>
    <cellStyle name="Обычный 9 10 2" xfId="6571"/>
    <cellStyle name="Обычный 9 100" xfId="6572"/>
    <cellStyle name="Обычный 9 100 2" xfId="6573"/>
    <cellStyle name="Обычный 9 101" xfId="6574"/>
    <cellStyle name="Обычный 9 101 2" xfId="6575"/>
    <cellStyle name="Обычный 9 102" xfId="6576"/>
    <cellStyle name="Обычный 9 102 2" xfId="6577"/>
    <cellStyle name="Обычный 9 103" xfId="6578"/>
    <cellStyle name="Обычный 9 103 2" xfId="6579"/>
    <cellStyle name="Обычный 9 104" xfId="6580"/>
    <cellStyle name="Обычный 9 104 2" xfId="6581"/>
    <cellStyle name="Обычный 9 105" xfId="6582"/>
    <cellStyle name="Обычный 9 105 2" xfId="6583"/>
    <cellStyle name="Обычный 9 106" xfId="6584"/>
    <cellStyle name="Обычный 9 106 2" xfId="6585"/>
    <cellStyle name="Обычный 9 107" xfId="6586"/>
    <cellStyle name="Обычный 9 107 2" xfId="6587"/>
    <cellStyle name="Обычный 9 108" xfId="6588"/>
    <cellStyle name="Обычный 9 108 2" xfId="6589"/>
    <cellStyle name="Обычный 9 109" xfId="6590"/>
    <cellStyle name="Обычный 9 109 2" xfId="6591"/>
    <cellStyle name="Обычный 9 11" xfId="6592"/>
    <cellStyle name="Обычный 9 11 2" xfId="6593"/>
    <cellStyle name="Обычный 9 110" xfId="6594"/>
    <cellStyle name="Обычный 9 110 2" xfId="6595"/>
    <cellStyle name="Обычный 9 111" xfId="6596"/>
    <cellStyle name="Обычный 9 111 2" xfId="6597"/>
    <cellStyle name="Обычный 9 112" xfId="6598"/>
    <cellStyle name="Обычный 9 112 2" xfId="6599"/>
    <cellStyle name="Обычный 9 113" xfId="6600"/>
    <cellStyle name="Обычный 9 113 2" xfId="6601"/>
    <cellStyle name="Обычный 9 114" xfId="6602"/>
    <cellStyle name="Обычный 9 114 2" xfId="6603"/>
    <cellStyle name="Обычный 9 115" xfId="6604"/>
    <cellStyle name="Обычный 9 115 2" xfId="6605"/>
    <cellStyle name="Обычный 9 116" xfId="6606"/>
    <cellStyle name="Обычный 9 116 2" xfId="6607"/>
    <cellStyle name="Обычный 9 117" xfId="6608"/>
    <cellStyle name="Обычный 9 117 2" xfId="6609"/>
    <cellStyle name="Обычный 9 118" xfId="6610"/>
    <cellStyle name="Обычный 9 118 2" xfId="6611"/>
    <cellStyle name="Обычный 9 119" xfId="6612"/>
    <cellStyle name="Обычный 9 119 2" xfId="6613"/>
    <cellStyle name="Обычный 9 12" xfId="6614"/>
    <cellStyle name="Обычный 9 12 2" xfId="6615"/>
    <cellStyle name="Обычный 9 120" xfId="6616"/>
    <cellStyle name="Обычный 9 120 2" xfId="6617"/>
    <cellStyle name="Обычный 9 121" xfId="6618"/>
    <cellStyle name="Обычный 9 121 2" xfId="6619"/>
    <cellStyle name="Обычный 9 122" xfId="6620"/>
    <cellStyle name="Обычный 9 122 2" xfId="6621"/>
    <cellStyle name="Обычный 9 123" xfId="6622"/>
    <cellStyle name="Обычный 9 123 2" xfId="6623"/>
    <cellStyle name="Обычный 9 124" xfId="6624"/>
    <cellStyle name="Обычный 9 124 2" xfId="6625"/>
    <cellStyle name="Обычный 9 125" xfId="6626"/>
    <cellStyle name="Обычный 9 125 2" xfId="6627"/>
    <cellStyle name="Обычный 9 126" xfId="6628"/>
    <cellStyle name="Обычный 9 126 2" xfId="6629"/>
    <cellStyle name="Обычный 9 127" xfId="6630"/>
    <cellStyle name="Обычный 9 127 2" xfId="6631"/>
    <cellStyle name="Обычный 9 128" xfId="6632"/>
    <cellStyle name="Обычный 9 128 2" xfId="6633"/>
    <cellStyle name="Обычный 9 129" xfId="6634"/>
    <cellStyle name="Обычный 9 129 2" xfId="6635"/>
    <cellStyle name="Обычный 9 13" xfId="6636"/>
    <cellStyle name="Обычный 9 13 2" xfId="6637"/>
    <cellStyle name="Обычный 9 130" xfId="6638"/>
    <cellStyle name="Обычный 9 130 2" xfId="6639"/>
    <cellStyle name="Обычный 9 131" xfId="6640"/>
    <cellStyle name="Обычный 9 131 2" xfId="6641"/>
    <cellStyle name="Обычный 9 132" xfId="6642"/>
    <cellStyle name="Обычный 9 132 2" xfId="6643"/>
    <cellStyle name="Обычный 9 133" xfId="6644"/>
    <cellStyle name="Обычный 9 133 2" xfId="6645"/>
    <cellStyle name="Обычный 9 134" xfId="6646"/>
    <cellStyle name="Обычный 9 134 2" xfId="6647"/>
    <cellStyle name="Обычный 9 135" xfId="6648"/>
    <cellStyle name="Обычный 9 135 2" xfId="6649"/>
    <cellStyle name="Обычный 9 136" xfId="6650"/>
    <cellStyle name="Обычный 9 136 2" xfId="6651"/>
    <cellStyle name="Обычный 9 137" xfId="6652"/>
    <cellStyle name="Обычный 9 137 2" xfId="6653"/>
    <cellStyle name="Обычный 9 138" xfId="6654"/>
    <cellStyle name="Обычный 9 138 2" xfId="6655"/>
    <cellStyle name="Обычный 9 139" xfId="6656"/>
    <cellStyle name="Обычный 9 139 2" xfId="6657"/>
    <cellStyle name="Обычный 9 14" xfId="6658"/>
    <cellStyle name="Обычный 9 14 2" xfId="6659"/>
    <cellStyle name="Обычный 9 140" xfId="6660"/>
    <cellStyle name="Обычный 9 140 2" xfId="6661"/>
    <cellStyle name="Обычный 9 141" xfId="6662"/>
    <cellStyle name="Обычный 9 141 2" xfId="6663"/>
    <cellStyle name="Обычный 9 142" xfId="6664"/>
    <cellStyle name="Обычный 9 142 2" xfId="6665"/>
    <cellStyle name="Обычный 9 143" xfId="6666"/>
    <cellStyle name="Обычный 9 143 2" xfId="6667"/>
    <cellStyle name="Обычный 9 144" xfId="6668"/>
    <cellStyle name="Обычный 9 144 2" xfId="6669"/>
    <cellStyle name="Обычный 9 145" xfId="6670"/>
    <cellStyle name="Обычный 9 145 2" xfId="6671"/>
    <cellStyle name="Обычный 9 146" xfId="6672"/>
    <cellStyle name="Обычный 9 146 2" xfId="6673"/>
    <cellStyle name="Обычный 9 147" xfId="6674"/>
    <cellStyle name="Обычный 9 147 2" xfId="6675"/>
    <cellStyle name="Обычный 9 148" xfId="6676"/>
    <cellStyle name="Обычный 9 148 2" xfId="6677"/>
    <cellStyle name="Обычный 9 149" xfId="6678"/>
    <cellStyle name="Обычный 9 149 2" xfId="6679"/>
    <cellStyle name="Обычный 9 15" xfId="6680"/>
    <cellStyle name="Обычный 9 15 2" xfId="6681"/>
    <cellStyle name="Обычный 9 150" xfId="6682"/>
    <cellStyle name="Обычный 9 150 2" xfId="6683"/>
    <cellStyle name="Обычный 9 151" xfId="6684"/>
    <cellStyle name="Обычный 9 151 2" xfId="6685"/>
    <cellStyle name="Обычный 9 152" xfId="6686"/>
    <cellStyle name="Обычный 9 152 2" xfId="6687"/>
    <cellStyle name="Обычный 9 153" xfId="6688"/>
    <cellStyle name="Обычный 9 153 2" xfId="6689"/>
    <cellStyle name="Обычный 9 154" xfId="6690"/>
    <cellStyle name="Обычный 9 154 2" xfId="6691"/>
    <cellStyle name="Обычный 9 155" xfId="6692"/>
    <cellStyle name="Обычный 9 155 2" xfId="6693"/>
    <cellStyle name="Обычный 9 156" xfId="6694"/>
    <cellStyle name="Обычный 9 156 2" xfId="6695"/>
    <cellStyle name="Обычный 9 157" xfId="6696"/>
    <cellStyle name="Обычный 9 157 2" xfId="6697"/>
    <cellStyle name="Обычный 9 158" xfId="6698"/>
    <cellStyle name="Обычный 9 158 2" xfId="6699"/>
    <cellStyle name="Обычный 9 159" xfId="6700"/>
    <cellStyle name="Обычный 9 159 2" xfId="6701"/>
    <cellStyle name="Обычный 9 16" xfId="6702"/>
    <cellStyle name="Обычный 9 16 2" xfId="6703"/>
    <cellStyle name="Обычный 9 160" xfId="6704"/>
    <cellStyle name="Обычный 9 160 2" xfId="6705"/>
    <cellStyle name="Обычный 9 161" xfId="6706"/>
    <cellStyle name="Обычный 9 161 2" xfId="6707"/>
    <cellStyle name="Обычный 9 162" xfId="6708"/>
    <cellStyle name="Обычный 9 162 2" xfId="6709"/>
    <cellStyle name="Обычный 9 163" xfId="6710"/>
    <cellStyle name="Обычный 9 163 2" xfId="6711"/>
    <cellStyle name="Обычный 9 164" xfId="6712"/>
    <cellStyle name="Обычный 9 164 2" xfId="6713"/>
    <cellStyle name="Обычный 9 165" xfId="6714"/>
    <cellStyle name="Обычный 9 165 2" xfId="6715"/>
    <cellStyle name="Обычный 9 166" xfId="6716"/>
    <cellStyle name="Обычный 9 166 2" xfId="6717"/>
    <cellStyle name="Обычный 9 167" xfId="6718"/>
    <cellStyle name="Обычный 9 167 2" xfId="6719"/>
    <cellStyle name="Обычный 9 168" xfId="6720"/>
    <cellStyle name="Обычный 9 168 2" xfId="6721"/>
    <cellStyle name="Обычный 9 169" xfId="6722"/>
    <cellStyle name="Обычный 9 169 2" xfId="6723"/>
    <cellStyle name="Обычный 9 17" xfId="6724"/>
    <cellStyle name="Обычный 9 17 2" xfId="6725"/>
    <cellStyle name="Обычный 9 170" xfId="6726"/>
    <cellStyle name="Обычный 9 170 2" xfId="6727"/>
    <cellStyle name="Обычный 9 171" xfId="6728"/>
    <cellStyle name="Обычный 9 171 2" xfId="6729"/>
    <cellStyle name="Обычный 9 172" xfId="6730"/>
    <cellStyle name="Обычный 9 172 2" xfId="6731"/>
    <cellStyle name="Обычный 9 173" xfId="6732"/>
    <cellStyle name="Обычный 9 173 2" xfId="6733"/>
    <cellStyle name="Обычный 9 174" xfId="6734"/>
    <cellStyle name="Обычный 9 174 2" xfId="6735"/>
    <cellStyle name="Обычный 9 175" xfId="6736"/>
    <cellStyle name="Обычный 9 175 2" xfId="6737"/>
    <cellStyle name="Обычный 9 176" xfId="6738"/>
    <cellStyle name="Обычный 9 176 2" xfId="6739"/>
    <cellStyle name="Обычный 9 177" xfId="6740"/>
    <cellStyle name="Обычный 9 177 2" xfId="6741"/>
    <cellStyle name="Обычный 9 178" xfId="6742"/>
    <cellStyle name="Обычный 9 178 2" xfId="6743"/>
    <cellStyle name="Обычный 9 179" xfId="6744"/>
    <cellStyle name="Обычный 9 179 2" xfId="6745"/>
    <cellStyle name="Обычный 9 18" xfId="6746"/>
    <cellStyle name="Обычный 9 18 2" xfId="6747"/>
    <cellStyle name="Обычный 9 180" xfId="6748"/>
    <cellStyle name="Обычный 9 180 2" xfId="6749"/>
    <cellStyle name="Обычный 9 181" xfId="6750"/>
    <cellStyle name="Обычный 9 181 2" xfId="6751"/>
    <cellStyle name="Обычный 9 182" xfId="6752"/>
    <cellStyle name="Обычный 9 182 2" xfId="6753"/>
    <cellStyle name="Обычный 9 183" xfId="6754"/>
    <cellStyle name="Обычный 9 183 2" xfId="6755"/>
    <cellStyle name="Обычный 9 184" xfId="6756"/>
    <cellStyle name="Обычный 9 184 2" xfId="6757"/>
    <cellStyle name="Обычный 9 185" xfId="6758"/>
    <cellStyle name="Обычный 9 185 2" xfId="6759"/>
    <cellStyle name="Обычный 9 186" xfId="6760"/>
    <cellStyle name="Обычный 9 186 2" xfId="6761"/>
    <cellStyle name="Обычный 9 187" xfId="6762"/>
    <cellStyle name="Обычный 9 187 2" xfId="6763"/>
    <cellStyle name="Обычный 9 188" xfId="6764"/>
    <cellStyle name="Обычный 9 188 2" xfId="6765"/>
    <cellStyle name="Обычный 9 189" xfId="6766"/>
    <cellStyle name="Обычный 9 189 2" xfId="6767"/>
    <cellStyle name="Обычный 9 19" xfId="6768"/>
    <cellStyle name="Обычный 9 19 2" xfId="6769"/>
    <cellStyle name="Обычный 9 190" xfId="6770"/>
    <cellStyle name="Обычный 9 190 2" xfId="6771"/>
    <cellStyle name="Обычный 9 191" xfId="6772"/>
    <cellStyle name="Обычный 9 191 2" xfId="6773"/>
    <cellStyle name="Обычный 9 192" xfId="6774"/>
    <cellStyle name="Обычный 9 192 2" xfId="6775"/>
    <cellStyle name="Обычный 9 193" xfId="6776"/>
    <cellStyle name="Обычный 9 193 2" xfId="6777"/>
    <cellStyle name="Обычный 9 194" xfId="6778"/>
    <cellStyle name="Обычный 9 194 2" xfId="6779"/>
    <cellStyle name="Обычный 9 195" xfId="6780"/>
    <cellStyle name="Обычный 9 195 2" xfId="6781"/>
    <cellStyle name="Обычный 9 196" xfId="6782"/>
    <cellStyle name="Обычный 9 196 2" xfId="6783"/>
    <cellStyle name="Обычный 9 197" xfId="6784"/>
    <cellStyle name="Обычный 9 197 2" xfId="6785"/>
    <cellStyle name="Обычный 9 198" xfId="6786"/>
    <cellStyle name="Обычный 9 198 2" xfId="6787"/>
    <cellStyle name="Обычный 9 199" xfId="6788"/>
    <cellStyle name="Обычный 9 199 2" xfId="6789"/>
    <cellStyle name="Обычный 9 2" xfId="6790"/>
    <cellStyle name="Обычный 9 2 2" xfId="6791"/>
    <cellStyle name="Обычный 9 2 2 2" xfId="6792"/>
    <cellStyle name="Обычный 9 2 3" xfId="6793"/>
    <cellStyle name="Обычный 9 20" xfId="6794"/>
    <cellStyle name="Обычный 9 20 2" xfId="6795"/>
    <cellStyle name="Обычный 9 200" xfId="6796"/>
    <cellStyle name="Обычный 9 200 2" xfId="6797"/>
    <cellStyle name="Обычный 9 201" xfId="6798"/>
    <cellStyle name="Обычный 9 201 2" xfId="6799"/>
    <cellStyle name="Обычный 9 202" xfId="6800"/>
    <cellStyle name="Обычный 9 21" xfId="6801"/>
    <cellStyle name="Обычный 9 21 2" xfId="6802"/>
    <cellStyle name="Обычный 9 22" xfId="6803"/>
    <cellStyle name="Обычный 9 22 2" xfId="6804"/>
    <cellStyle name="Обычный 9 23" xfId="6805"/>
    <cellStyle name="Обычный 9 23 2" xfId="6806"/>
    <cellStyle name="Обычный 9 24" xfId="6807"/>
    <cellStyle name="Обычный 9 24 2" xfId="6808"/>
    <cellStyle name="Обычный 9 25" xfId="6809"/>
    <cellStyle name="Обычный 9 25 2" xfId="6810"/>
    <cellStyle name="Обычный 9 26" xfId="6811"/>
    <cellStyle name="Обычный 9 26 2" xfId="6812"/>
    <cellStyle name="Обычный 9 27" xfId="6813"/>
    <cellStyle name="Обычный 9 27 2" xfId="6814"/>
    <cellStyle name="Обычный 9 28" xfId="6815"/>
    <cellStyle name="Обычный 9 28 2" xfId="6816"/>
    <cellStyle name="Обычный 9 29" xfId="6817"/>
    <cellStyle name="Обычный 9 29 2" xfId="6818"/>
    <cellStyle name="Обычный 9 3" xfId="6819"/>
    <cellStyle name="Обычный 9 3 2" xfId="6820"/>
    <cellStyle name="Обычный 9 30" xfId="6821"/>
    <cellStyle name="Обычный 9 30 2" xfId="6822"/>
    <cellStyle name="Обычный 9 31" xfId="6823"/>
    <cellStyle name="Обычный 9 31 2" xfId="6824"/>
    <cellStyle name="Обычный 9 32" xfId="6825"/>
    <cellStyle name="Обычный 9 32 2" xfId="6826"/>
    <cellStyle name="Обычный 9 33" xfId="6827"/>
    <cellStyle name="Обычный 9 33 2" xfId="6828"/>
    <cellStyle name="Обычный 9 34" xfId="6829"/>
    <cellStyle name="Обычный 9 34 2" xfId="6830"/>
    <cellStyle name="Обычный 9 35" xfId="6831"/>
    <cellStyle name="Обычный 9 35 2" xfId="6832"/>
    <cellStyle name="Обычный 9 36" xfId="6833"/>
    <cellStyle name="Обычный 9 36 2" xfId="6834"/>
    <cellStyle name="Обычный 9 37" xfId="6835"/>
    <cellStyle name="Обычный 9 37 2" xfId="6836"/>
    <cellStyle name="Обычный 9 38" xfId="6837"/>
    <cellStyle name="Обычный 9 38 2" xfId="6838"/>
    <cellStyle name="Обычный 9 39" xfId="6839"/>
    <cellStyle name="Обычный 9 39 2" xfId="6840"/>
    <cellStyle name="Обычный 9 4" xfId="6841"/>
    <cellStyle name="Обычный 9 4 2" xfId="6842"/>
    <cellStyle name="Обычный 9 40" xfId="6843"/>
    <cellStyle name="Обычный 9 40 2" xfId="6844"/>
    <cellStyle name="Обычный 9 41" xfId="6845"/>
    <cellStyle name="Обычный 9 41 2" xfId="6846"/>
    <cellStyle name="Обычный 9 42" xfId="6847"/>
    <cellStyle name="Обычный 9 42 2" xfId="6848"/>
    <cellStyle name="Обычный 9 43" xfId="6849"/>
    <cellStyle name="Обычный 9 43 2" xfId="6850"/>
    <cellStyle name="Обычный 9 44" xfId="6851"/>
    <cellStyle name="Обычный 9 44 2" xfId="6852"/>
    <cellStyle name="Обычный 9 45" xfId="6853"/>
    <cellStyle name="Обычный 9 45 2" xfId="6854"/>
    <cellStyle name="Обычный 9 46" xfId="6855"/>
    <cellStyle name="Обычный 9 46 2" xfId="6856"/>
    <cellStyle name="Обычный 9 47" xfId="6857"/>
    <cellStyle name="Обычный 9 47 2" xfId="6858"/>
    <cellStyle name="Обычный 9 48" xfId="6859"/>
    <cellStyle name="Обычный 9 48 2" xfId="6860"/>
    <cellStyle name="Обычный 9 49" xfId="6861"/>
    <cellStyle name="Обычный 9 49 2" xfId="6862"/>
    <cellStyle name="Обычный 9 5" xfId="6863"/>
    <cellStyle name="Обычный 9 5 2" xfId="6864"/>
    <cellStyle name="Обычный 9 50" xfId="6865"/>
    <cellStyle name="Обычный 9 50 2" xfId="6866"/>
    <cellStyle name="Обычный 9 51" xfId="6867"/>
    <cellStyle name="Обычный 9 51 2" xfId="6868"/>
    <cellStyle name="Обычный 9 52" xfId="6869"/>
    <cellStyle name="Обычный 9 52 2" xfId="6870"/>
    <cellStyle name="Обычный 9 53" xfId="6871"/>
    <cellStyle name="Обычный 9 53 2" xfId="6872"/>
    <cellStyle name="Обычный 9 54" xfId="6873"/>
    <cellStyle name="Обычный 9 54 2" xfId="6874"/>
    <cellStyle name="Обычный 9 55" xfId="6875"/>
    <cellStyle name="Обычный 9 55 2" xfId="6876"/>
    <cellStyle name="Обычный 9 56" xfId="6877"/>
    <cellStyle name="Обычный 9 56 2" xfId="6878"/>
    <cellStyle name="Обычный 9 57" xfId="6879"/>
    <cellStyle name="Обычный 9 57 2" xfId="6880"/>
    <cellStyle name="Обычный 9 58" xfId="6881"/>
    <cellStyle name="Обычный 9 58 2" xfId="6882"/>
    <cellStyle name="Обычный 9 59" xfId="6883"/>
    <cellStyle name="Обычный 9 59 2" xfId="6884"/>
    <cellStyle name="Обычный 9 6" xfId="6885"/>
    <cellStyle name="Обычный 9 6 2" xfId="6886"/>
    <cellStyle name="Обычный 9 60" xfId="6887"/>
    <cellStyle name="Обычный 9 60 2" xfId="6888"/>
    <cellStyle name="Обычный 9 61" xfId="6889"/>
    <cellStyle name="Обычный 9 61 2" xfId="6890"/>
    <cellStyle name="Обычный 9 62" xfId="6891"/>
    <cellStyle name="Обычный 9 62 2" xfId="6892"/>
    <cellStyle name="Обычный 9 63" xfId="6893"/>
    <cellStyle name="Обычный 9 63 2" xfId="6894"/>
    <cellStyle name="Обычный 9 64" xfId="6895"/>
    <cellStyle name="Обычный 9 64 2" xfId="6896"/>
    <cellStyle name="Обычный 9 65" xfId="6897"/>
    <cellStyle name="Обычный 9 65 2" xfId="6898"/>
    <cellStyle name="Обычный 9 66" xfId="6899"/>
    <cellStyle name="Обычный 9 66 2" xfId="6900"/>
    <cellStyle name="Обычный 9 67" xfId="6901"/>
    <cellStyle name="Обычный 9 67 2" xfId="6902"/>
    <cellStyle name="Обычный 9 68" xfId="6903"/>
    <cellStyle name="Обычный 9 68 2" xfId="6904"/>
    <cellStyle name="Обычный 9 69" xfId="6905"/>
    <cellStyle name="Обычный 9 69 2" xfId="6906"/>
    <cellStyle name="Обычный 9 7" xfId="6907"/>
    <cellStyle name="Обычный 9 7 2" xfId="6908"/>
    <cellStyle name="Обычный 9 70" xfId="6909"/>
    <cellStyle name="Обычный 9 70 2" xfId="6910"/>
    <cellStyle name="Обычный 9 71" xfId="6911"/>
    <cellStyle name="Обычный 9 71 2" xfId="6912"/>
    <cellStyle name="Обычный 9 72" xfId="6913"/>
    <cellStyle name="Обычный 9 72 2" xfId="6914"/>
    <cellStyle name="Обычный 9 73" xfId="6915"/>
    <cellStyle name="Обычный 9 73 2" xfId="6916"/>
    <cellStyle name="Обычный 9 74" xfId="6917"/>
    <cellStyle name="Обычный 9 74 2" xfId="6918"/>
    <cellStyle name="Обычный 9 75" xfId="6919"/>
    <cellStyle name="Обычный 9 75 2" xfId="6920"/>
    <cellStyle name="Обычный 9 76" xfId="6921"/>
    <cellStyle name="Обычный 9 76 2" xfId="6922"/>
    <cellStyle name="Обычный 9 77" xfId="6923"/>
    <cellStyle name="Обычный 9 77 2" xfId="6924"/>
    <cellStyle name="Обычный 9 78" xfId="6925"/>
    <cellStyle name="Обычный 9 78 2" xfId="6926"/>
    <cellStyle name="Обычный 9 79" xfId="6927"/>
    <cellStyle name="Обычный 9 79 2" xfId="6928"/>
    <cellStyle name="Обычный 9 8" xfId="6929"/>
    <cellStyle name="Обычный 9 8 2" xfId="6930"/>
    <cellStyle name="Обычный 9 80" xfId="6931"/>
    <cellStyle name="Обычный 9 80 2" xfId="6932"/>
    <cellStyle name="Обычный 9 81" xfId="6933"/>
    <cellStyle name="Обычный 9 81 2" xfId="6934"/>
    <cellStyle name="Обычный 9 82" xfId="6935"/>
    <cellStyle name="Обычный 9 82 2" xfId="6936"/>
    <cellStyle name="Обычный 9 83" xfId="6937"/>
    <cellStyle name="Обычный 9 83 2" xfId="6938"/>
    <cellStyle name="Обычный 9 84" xfId="6939"/>
    <cellStyle name="Обычный 9 84 2" xfId="6940"/>
    <cellStyle name="Обычный 9 85" xfId="6941"/>
    <cellStyle name="Обычный 9 85 2" xfId="6942"/>
    <cellStyle name="Обычный 9 86" xfId="6943"/>
    <cellStyle name="Обычный 9 86 2" xfId="6944"/>
    <cellStyle name="Обычный 9 87" xfId="6945"/>
    <cellStyle name="Обычный 9 87 2" xfId="6946"/>
    <cellStyle name="Обычный 9 88" xfId="6947"/>
    <cellStyle name="Обычный 9 88 2" xfId="6948"/>
    <cellStyle name="Обычный 9 89" xfId="6949"/>
    <cellStyle name="Обычный 9 89 2" xfId="6950"/>
    <cellStyle name="Обычный 9 9" xfId="6951"/>
    <cellStyle name="Обычный 9 9 2" xfId="6952"/>
    <cellStyle name="Обычный 9 90" xfId="6953"/>
    <cellStyle name="Обычный 9 90 2" xfId="6954"/>
    <cellStyle name="Обычный 9 91" xfId="6955"/>
    <cellStyle name="Обычный 9 91 2" xfId="6956"/>
    <cellStyle name="Обычный 9 92" xfId="6957"/>
    <cellStyle name="Обычный 9 92 2" xfId="6958"/>
    <cellStyle name="Обычный 9 93" xfId="6959"/>
    <cellStyle name="Обычный 9 93 2" xfId="6960"/>
    <cellStyle name="Обычный 9 94" xfId="6961"/>
    <cellStyle name="Обычный 9 94 2" xfId="6962"/>
    <cellStyle name="Обычный 9 95" xfId="6963"/>
    <cellStyle name="Обычный 9 95 2" xfId="6964"/>
    <cellStyle name="Обычный 9 96" xfId="6965"/>
    <cellStyle name="Обычный 9 96 2" xfId="6966"/>
    <cellStyle name="Обычный 9 97" xfId="6967"/>
    <cellStyle name="Обычный 9 97 2" xfId="6968"/>
    <cellStyle name="Обычный 9 98" xfId="6969"/>
    <cellStyle name="Обычный 9 98 2" xfId="6970"/>
    <cellStyle name="Обычный 9 99" xfId="6971"/>
    <cellStyle name="Обычный 9 99 2" xfId="6972"/>
    <cellStyle name="Обычный 90" xfId="6973"/>
    <cellStyle name="Обычный 90 2" xfId="6974"/>
    <cellStyle name="Обычный 93" xfId="6975"/>
    <cellStyle name="Обычный 93 2" xfId="6976"/>
    <cellStyle name="Обычный 94" xfId="6977"/>
    <cellStyle name="Обычный 94 2" xfId="6978"/>
    <cellStyle name="Обычный 95" xfId="6979"/>
    <cellStyle name="Обычный 95 2" xfId="6980"/>
    <cellStyle name="Обычный 96" xfId="6981"/>
    <cellStyle name="Обычный 96 2" xfId="6982"/>
    <cellStyle name="Обычный 97" xfId="6983"/>
    <cellStyle name="Обычный 97 2" xfId="6984"/>
    <cellStyle name="Обычный 98" xfId="6985"/>
    <cellStyle name="Обычный 98 2" xfId="6986"/>
    <cellStyle name="Обычный 99" xfId="6987"/>
    <cellStyle name="Обычный 99 2" xfId="6988"/>
    <cellStyle name="Процентный" xfId="1" builtinId="5"/>
    <cellStyle name="Процентный 2" xfId="6989"/>
    <cellStyle name="Процентный 2 2" xfId="6990"/>
    <cellStyle name="Процентный 2 2 2" xfId="6991"/>
    <cellStyle name="Процентный 2 2 3" xfId="6992"/>
    <cellStyle name="Процентный 2 3" xfId="6993"/>
    <cellStyle name="Процентный 2 4" xfId="6994"/>
    <cellStyle name="Процентный 3" xfId="6995"/>
    <cellStyle name="Процентный 3 2" xfId="6996"/>
    <cellStyle name="Процентный 3 2 2" xfId="6997"/>
    <cellStyle name="Процентный 3 3" xfId="6998"/>
    <cellStyle name="Процентный 4" xfId="6999"/>
    <cellStyle name="Процентный 5" xfId="7000"/>
    <cellStyle name="Стиль 1" xfId="7001"/>
    <cellStyle name="Стиль 1 2" xfId="7002"/>
    <cellStyle name="Стиль 1 2 2" xfId="7003"/>
    <cellStyle name="Тысячи [0]_Число" xfId="7004"/>
    <cellStyle name="Тысячи_Число" xfId="7005"/>
    <cellStyle name="Финансовый [0] 2" xfId="9262"/>
    <cellStyle name="Финансовый [0] 2 2" xfId="9263"/>
    <cellStyle name="Финансовый 10" xfId="7006"/>
    <cellStyle name="Финансовый 10 10" xfId="7007"/>
    <cellStyle name="Финансовый 10 10 2" xfId="7008"/>
    <cellStyle name="Финансовый 10 11" xfId="7009"/>
    <cellStyle name="Финансовый 10 2" xfId="7010"/>
    <cellStyle name="Финансовый 10 2 10" xfId="7011"/>
    <cellStyle name="Финансовый 10 2 2" xfId="7012"/>
    <cellStyle name="Финансовый 10 2 2 2" xfId="7013"/>
    <cellStyle name="Финансовый 10 2 3" xfId="7014"/>
    <cellStyle name="Финансовый 10 2 3 2" xfId="7015"/>
    <cellStyle name="Финансовый 10 2 4" xfId="7016"/>
    <cellStyle name="Финансовый 10 2 4 2" xfId="7017"/>
    <cellStyle name="Финансовый 10 2 5" xfId="7018"/>
    <cellStyle name="Финансовый 10 2 5 2" xfId="7019"/>
    <cellStyle name="Финансовый 10 2 6" xfId="7020"/>
    <cellStyle name="Финансовый 10 2 6 2" xfId="7021"/>
    <cellStyle name="Финансовый 10 2 7" xfId="7022"/>
    <cellStyle name="Финансовый 10 2 7 2" xfId="7023"/>
    <cellStyle name="Финансовый 10 2 8" xfId="7024"/>
    <cellStyle name="Финансовый 10 2 8 2" xfId="7025"/>
    <cellStyle name="Финансовый 10 2 9" xfId="7026"/>
    <cellStyle name="Финансовый 10 2 9 2" xfId="7027"/>
    <cellStyle name="Финансовый 10 3" xfId="7028"/>
    <cellStyle name="Финансовый 10 3 2" xfId="7029"/>
    <cellStyle name="Финансовый 10 4" xfId="7030"/>
    <cellStyle name="Финансовый 10 4 2" xfId="7031"/>
    <cellStyle name="Финансовый 10 5" xfId="7032"/>
    <cellStyle name="Финансовый 10 5 2" xfId="7033"/>
    <cellStyle name="Финансовый 10 6" xfId="7034"/>
    <cellStyle name="Финансовый 10 6 2" xfId="7035"/>
    <cellStyle name="Финансовый 10 7" xfId="7036"/>
    <cellStyle name="Финансовый 10 7 2" xfId="7037"/>
    <cellStyle name="Финансовый 10 8" xfId="7038"/>
    <cellStyle name="Финансовый 10 8 2" xfId="7039"/>
    <cellStyle name="Финансовый 10 9" xfId="7040"/>
    <cellStyle name="Финансовый 10 9 2" xfId="7041"/>
    <cellStyle name="Финансовый 11" xfId="7042"/>
    <cellStyle name="Финансовый 11 10" xfId="7043"/>
    <cellStyle name="Финансовый 11 10 2" xfId="7044"/>
    <cellStyle name="Финансовый 11 11" xfId="7045"/>
    <cellStyle name="Финансовый 11 2" xfId="7046"/>
    <cellStyle name="Финансовый 11 2 10" xfId="7047"/>
    <cellStyle name="Финансовый 11 2 2" xfId="7048"/>
    <cellStyle name="Финансовый 11 2 2 2" xfId="7049"/>
    <cellStyle name="Финансовый 11 2 3" xfId="7050"/>
    <cellStyle name="Финансовый 11 2 3 2" xfId="7051"/>
    <cellStyle name="Финансовый 11 2 4" xfId="7052"/>
    <cellStyle name="Финансовый 11 2 4 2" xfId="7053"/>
    <cellStyle name="Финансовый 11 2 5" xfId="7054"/>
    <cellStyle name="Финансовый 11 2 5 2" xfId="7055"/>
    <cellStyle name="Финансовый 11 2 6" xfId="7056"/>
    <cellStyle name="Финансовый 11 2 6 2" xfId="7057"/>
    <cellStyle name="Финансовый 11 2 7" xfId="7058"/>
    <cellStyle name="Финансовый 11 2 7 2" xfId="7059"/>
    <cellStyle name="Финансовый 11 2 8" xfId="7060"/>
    <cellStyle name="Финансовый 11 2 8 2" xfId="7061"/>
    <cellStyle name="Финансовый 11 2 9" xfId="7062"/>
    <cellStyle name="Финансовый 11 2 9 2" xfId="7063"/>
    <cellStyle name="Финансовый 11 3" xfId="7064"/>
    <cellStyle name="Финансовый 11 3 2" xfId="7065"/>
    <cellStyle name="Финансовый 11 4" xfId="7066"/>
    <cellStyle name="Финансовый 11 4 2" xfId="7067"/>
    <cellStyle name="Финансовый 11 5" xfId="7068"/>
    <cellStyle name="Финансовый 11 5 2" xfId="7069"/>
    <cellStyle name="Финансовый 11 6" xfId="7070"/>
    <cellStyle name="Финансовый 11 6 2" xfId="7071"/>
    <cellStyle name="Финансовый 11 7" xfId="7072"/>
    <cellStyle name="Финансовый 11 7 2" xfId="7073"/>
    <cellStyle name="Финансовый 11 8" xfId="7074"/>
    <cellStyle name="Финансовый 11 8 2" xfId="7075"/>
    <cellStyle name="Финансовый 11 9" xfId="7076"/>
    <cellStyle name="Финансовый 11 9 2" xfId="7077"/>
    <cellStyle name="Финансовый 2" xfId="7078"/>
    <cellStyle name="Финансовый 2 2" xfId="7079"/>
    <cellStyle name="Финансовый 2 2 2" xfId="7080"/>
    <cellStyle name="Финансовый 2 2 2 2" xfId="7081"/>
    <cellStyle name="Финансовый 2 2 2 2 2" xfId="7082"/>
    <cellStyle name="Финансовый 2 2 2 3" xfId="7083"/>
    <cellStyle name="Финансовый 2 2 3" xfId="7084"/>
    <cellStyle name="Финансовый 2 3" xfId="7085"/>
    <cellStyle name="Финансовый 2 3 2" xfId="7086"/>
    <cellStyle name="Финансовый 2 3 2 2" xfId="7087"/>
    <cellStyle name="Финансовый 2 3 3" xfId="7088"/>
    <cellStyle name="Финансовый 2 4" xfId="7089"/>
    <cellStyle name="Финансовый 2 4 2" xfId="7090"/>
    <cellStyle name="Финансовый 2 5" xfId="7091"/>
    <cellStyle name="Финансовый 2 5 2" xfId="7092"/>
    <cellStyle name="Финансовый 2 6" xfId="7093"/>
    <cellStyle name="Финансовый 2 6 2" xfId="7094"/>
    <cellStyle name="Финансовый 2 7" xfId="7095"/>
    <cellStyle name="Финансовый 3" xfId="7096"/>
    <cellStyle name="Финансовый 3 10" xfId="7097"/>
    <cellStyle name="Финансовый 3 10 2" xfId="7098"/>
    <cellStyle name="Финансовый 3 11" xfId="7099"/>
    <cellStyle name="Финансовый 3 11 2" xfId="7100"/>
    <cellStyle name="Финансовый 3 12" xfId="7101"/>
    <cellStyle name="Финансовый 3 12 2" xfId="7102"/>
    <cellStyle name="Финансовый 3 13" xfId="7103"/>
    <cellStyle name="Финансовый 3 2" xfId="7104"/>
    <cellStyle name="Финансовый 3 2 10" xfId="7105"/>
    <cellStyle name="Финансовый 3 2 10 10" xfId="7106"/>
    <cellStyle name="Финансовый 3 2 10 2" xfId="7107"/>
    <cellStyle name="Финансовый 3 2 10 2 2" xfId="7108"/>
    <cellStyle name="Финансовый 3 2 10 3" xfId="7109"/>
    <cellStyle name="Финансовый 3 2 10 3 2" xfId="7110"/>
    <cellStyle name="Финансовый 3 2 10 4" xfId="7111"/>
    <cellStyle name="Финансовый 3 2 10 4 2" xfId="7112"/>
    <cellStyle name="Финансовый 3 2 10 5" xfId="7113"/>
    <cellStyle name="Финансовый 3 2 10 5 2" xfId="7114"/>
    <cellStyle name="Финансовый 3 2 10 6" xfId="7115"/>
    <cellStyle name="Финансовый 3 2 10 6 2" xfId="7116"/>
    <cellStyle name="Финансовый 3 2 10 7" xfId="7117"/>
    <cellStyle name="Финансовый 3 2 10 7 2" xfId="7118"/>
    <cellStyle name="Финансовый 3 2 10 8" xfId="7119"/>
    <cellStyle name="Финансовый 3 2 10 8 2" xfId="7120"/>
    <cellStyle name="Финансовый 3 2 10 9" xfId="7121"/>
    <cellStyle name="Финансовый 3 2 10 9 2" xfId="7122"/>
    <cellStyle name="Финансовый 3 2 11" xfId="7123"/>
    <cellStyle name="Финансовый 3 2 11 2" xfId="7124"/>
    <cellStyle name="Финансовый 3 2 12" xfId="7125"/>
    <cellStyle name="Финансовый 3 2 12 2" xfId="7126"/>
    <cellStyle name="Финансовый 3 2 13" xfId="7127"/>
    <cellStyle name="Финансовый 3 2 13 2" xfId="7128"/>
    <cellStyle name="Финансовый 3 2 14" xfId="7129"/>
    <cellStyle name="Финансовый 3 2 14 2" xfId="7130"/>
    <cellStyle name="Финансовый 3 2 15" xfId="7131"/>
    <cellStyle name="Финансовый 3 2 15 2" xfId="7132"/>
    <cellStyle name="Финансовый 3 2 16" xfId="7133"/>
    <cellStyle name="Финансовый 3 2 16 2" xfId="7134"/>
    <cellStyle name="Финансовый 3 2 17" xfId="7135"/>
    <cellStyle name="Финансовый 3 2 17 2" xfId="7136"/>
    <cellStyle name="Финансовый 3 2 18" xfId="7137"/>
    <cellStyle name="Финансовый 3 2 18 2" xfId="7138"/>
    <cellStyle name="Финансовый 3 2 19" xfId="7139"/>
    <cellStyle name="Финансовый 3 2 2" xfId="7140"/>
    <cellStyle name="Финансовый 3 2 2 10" xfId="7141"/>
    <cellStyle name="Финансовый 3 2 2 10 2" xfId="7142"/>
    <cellStyle name="Финансовый 3 2 2 11" xfId="7143"/>
    <cellStyle name="Финансовый 3 2 2 11 2" xfId="7144"/>
    <cellStyle name="Финансовый 3 2 2 12" xfId="7145"/>
    <cellStyle name="Финансовый 3 2 2 2" xfId="7146"/>
    <cellStyle name="Финансовый 3 2 2 2 10" xfId="7147"/>
    <cellStyle name="Финансовый 3 2 2 2 10 2" xfId="7148"/>
    <cellStyle name="Финансовый 3 2 2 2 11" xfId="7149"/>
    <cellStyle name="Финансовый 3 2 2 2 2" xfId="7150"/>
    <cellStyle name="Финансовый 3 2 2 2 2 10" xfId="7151"/>
    <cellStyle name="Финансовый 3 2 2 2 2 2" xfId="7152"/>
    <cellStyle name="Финансовый 3 2 2 2 2 2 2" xfId="7153"/>
    <cellStyle name="Финансовый 3 2 2 2 2 3" xfId="7154"/>
    <cellStyle name="Финансовый 3 2 2 2 2 3 2" xfId="7155"/>
    <cellStyle name="Финансовый 3 2 2 2 2 4" xfId="7156"/>
    <cellStyle name="Финансовый 3 2 2 2 2 4 2" xfId="7157"/>
    <cellStyle name="Финансовый 3 2 2 2 2 5" xfId="7158"/>
    <cellStyle name="Финансовый 3 2 2 2 2 5 2" xfId="7159"/>
    <cellStyle name="Финансовый 3 2 2 2 2 6" xfId="7160"/>
    <cellStyle name="Финансовый 3 2 2 2 2 6 2" xfId="7161"/>
    <cellStyle name="Финансовый 3 2 2 2 2 7" xfId="7162"/>
    <cellStyle name="Финансовый 3 2 2 2 2 7 2" xfId="7163"/>
    <cellStyle name="Финансовый 3 2 2 2 2 8" xfId="7164"/>
    <cellStyle name="Финансовый 3 2 2 2 2 8 2" xfId="7165"/>
    <cellStyle name="Финансовый 3 2 2 2 2 9" xfId="7166"/>
    <cellStyle name="Финансовый 3 2 2 2 2 9 2" xfId="7167"/>
    <cellStyle name="Финансовый 3 2 2 2 3" xfId="7168"/>
    <cellStyle name="Финансовый 3 2 2 2 3 2" xfId="7169"/>
    <cellStyle name="Финансовый 3 2 2 2 4" xfId="7170"/>
    <cellStyle name="Финансовый 3 2 2 2 4 2" xfId="7171"/>
    <cellStyle name="Финансовый 3 2 2 2 5" xfId="7172"/>
    <cellStyle name="Финансовый 3 2 2 2 5 2" xfId="7173"/>
    <cellStyle name="Финансовый 3 2 2 2 6" xfId="7174"/>
    <cellStyle name="Финансовый 3 2 2 2 6 2" xfId="7175"/>
    <cellStyle name="Финансовый 3 2 2 2 7" xfId="7176"/>
    <cellStyle name="Финансовый 3 2 2 2 7 2" xfId="7177"/>
    <cellStyle name="Финансовый 3 2 2 2 8" xfId="7178"/>
    <cellStyle name="Финансовый 3 2 2 2 8 2" xfId="7179"/>
    <cellStyle name="Финансовый 3 2 2 2 9" xfId="7180"/>
    <cellStyle name="Финансовый 3 2 2 2 9 2" xfId="7181"/>
    <cellStyle name="Финансовый 3 2 2 3" xfId="7182"/>
    <cellStyle name="Финансовый 3 2 2 3 10" xfId="7183"/>
    <cellStyle name="Финансовый 3 2 2 3 2" xfId="7184"/>
    <cellStyle name="Финансовый 3 2 2 3 2 2" xfId="7185"/>
    <cellStyle name="Финансовый 3 2 2 3 3" xfId="7186"/>
    <cellStyle name="Финансовый 3 2 2 3 3 2" xfId="7187"/>
    <cellStyle name="Финансовый 3 2 2 3 4" xfId="7188"/>
    <cellStyle name="Финансовый 3 2 2 3 4 2" xfId="7189"/>
    <cellStyle name="Финансовый 3 2 2 3 5" xfId="7190"/>
    <cellStyle name="Финансовый 3 2 2 3 5 2" xfId="7191"/>
    <cellStyle name="Финансовый 3 2 2 3 6" xfId="7192"/>
    <cellStyle name="Финансовый 3 2 2 3 6 2" xfId="7193"/>
    <cellStyle name="Финансовый 3 2 2 3 7" xfId="7194"/>
    <cellStyle name="Финансовый 3 2 2 3 7 2" xfId="7195"/>
    <cellStyle name="Финансовый 3 2 2 3 8" xfId="7196"/>
    <cellStyle name="Финансовый 3 2 2 3 8 2" xfId="7197"/>
    <cellStyle name="Финансовый 3 2 2 3 9" xfId="7198"/>
    <cellStyle name="Финансовый 3 2 2 3 9 2" xfId="7199"/>
    <cellStyle name="Финансовый 3 2 2 4" xfId="7200"/>
    <cellStyle name="Финансовый 3 2 2 4 2" xfId="7201"/>
    <cellStyle name="Финансовый 3 2 2 5" xfId="7202"/>
    <cellStyle name="Финансовый 3 2 2 5 2" xfId="7203"/>
    <cellStyle name="Финансовый 3 2 2 6" xfId="7204"/>
    <cellStyle name="Финансовый 3 2 2 6 2" xfId="7205"/>
    <cellStyle name="Финансовый 3 2 2 7" xfId="7206"/>
    <cellStyle name="Финансовый 3 2 2 7 2" xfId="7207"/>
    <cellStyle name="Финансовый 3 2 2 8" xfId="7208"/>
    <cellStyle name="Финансовый 3 2 2 8 2" xfId="7209"/>
    <cellStyle name="Финансовый 3 2 2 9" xfId="7210"/>
    <cellStyle name="Финансовый 3 2 2 9 2" xfId="7211"/>
    <cellStyle name="Финансовый 3 2 3" xfId="7212"/>
    <cellStyle name="Финансовый 3 2 3 10" xfId="7213"/>
    <cellStyle name="Финансовый 3 2 3 10 2" xfId="7214"/>
    <cellStyle name="Финансовый 3 2 3 11" xfId="7215"/>
    <cellStyle name="Финансовый 3 2 3 2" xfId="7216"/>
    <cellStyle name="Финансовый 3 2 3 2 10" xfId="7217"/>
    <cellStyle name="Финансовый 3 2 3 2 2" xfId="7218"/>
    <cellStyle name="Финансовый 3 2 3 2 2 2" xfId="7219"/>
    <cellStyle name="Финансовый 3 2 3 2 3" xfId="7220"/>
    <cellStyle name="Финансовый 3 2 3 2 3 2" xfId="7221"/>
    <cellStyle name="Финансовый 3 2 3 2 4" xfId="7222"/>
    <cellStyle name="Финансовый 3 2 3 2 4 2" xfId="7223"/>
    <cellStyle name="Финансовый 3 2 3 2 5" xfId="7224"/>
    <cellStyle name="Финансовый 3 2 3 2 5 2" xfId="7225"/>
    <cellStyle name="Финансовый 3 2 3 2 6" xfId="7226"/>
    <cellStyle name="Финансовый 3 2 3 2 6 2" xfId="7227"/>
    <cellStyle name="Финансовый 3 2 3 2 7" xfId="7228"/>
    <cellStyle name="Финансовый 3 2 3 2 7 2" xfId="7229"/>
    <cellStyle name="Финансовый 3 2 3 2 8" xfId="7230"/>
    <cellStyle name="Финансовый 3 2 3 2 8 2" xfId="7231"/>
    <cellStyle name="Финансовый 3 2 3 2 9" xfId="7232"/>
    <cellStyle name="Финансовый 3 2 3 2 9 2" xfId="7233"/>
    <cellStyle name="Финансовый 3 2 3 3" xfId="7234"/>
    <cellStyle name="Финансовый 3 2 3 3 2" xfId="7235"/>
    <cellStyle name="Финансовый 3 2 3 4" xfId="7236"/>
    <cellStyle name="Финансовый 3 2 3 4 2" xfId="7237"/>
    <cellStyle name="Финансовый 3 2 3 5" xfId="7238"/>
    <cellStyle name="Финансовый 3 2 3 5 2" xfId="7239"/>
    <cellStyle name="Финансовый 3 2 3 6" xfId="7240"/>
    <cellStyle name="Финансовый 3 2 3 6 2" xfId="7241"/>
    <cellStyle name="Финансовый 3 2 3 7" xfId="7242"/>
    <cellStyle name="Финансовый 3 2 3 7 2" xfId="7243"/>
    <cellStyle name="Финансовый 3 2 3 8" xfId="7244"/>
    <cellStyle name="Финансовый 3 2 3 8 2" xfId="7245"/>
    <cellStyle name="Финансовый 3 2 3 9" xfId="7246"/>
    <cellStyle name="Финансовый 3 2 3 9 2" xfId="7247"/>
    <cellStyle name="Финансовый 3 2 4" xfId="7248"/>
    <cellStyle name="Финансовый 3 2 4 10" xfId="7249"/>
    <cellStyle name="Финансовый 3 2 4 10 2" xfId="7250"/>
    <cellStyle name="Финансовый 3 2 4 11" xfId="7251"/>
    <cellStyle name="Финансовый 3 2 4 2" xfId="7252"/>
    <cellStyle name="Финансовый 3 2 4 2 10" xfId="7253"/>
    <cellStyle name="Финансовый 3 2 4 2 2" xfId="7254"/>
    <cellStyle name="Финансовый 3 2 4 2 2 2" xfId="7255"/>
    <cellStyle name="Финансовый 3 2 4 2 3" xfId="7256"/>
    <cellStyle name="Финансовый 3 2 4 2 3 2" xfId="7257"/>
    <cellStyle name="Финансовый 3 2 4 2 4" xfId="7258"/>
    <cellStyle name="Финансовый 3 2 4 2 4 2" xfId="7259"/>
    <cellStyle name="Финансовый 3 2 4 2 5" xfId="7260"/>
    <cellStyle name="Финансовый 3 2 4 2 5 2" xfId="7261"/>
    <cellStyle name="Финансовый 3 2 4 2 6" xfId="7262"/>
    <cellStyle name="Финансовый 3 2 4 2 6 2" xfId="7263"/>
    <cellStyle name="Финансовый 3 2 4 2 7" xfId="7264"/>
    <cellStyle name="Финансовый 3 2 4 2 7 2" xfId="7265"/>
    <cellStyle name="Финансовый 3 2 4 2 8" xfId="7266"/>
    <cellStyle name="Финансовый 3 2 4 2 8 2" xfId="7267"/>
    <cellStyle name="Финансовый 3 2 4 2 9" xfId="7268"/>
    <cellStyle name="Финансовый 3 2 4 2 9 2" xfId="7269"/>
    <cellStyle name="Финансовый 3 2 4 3" xfId="7270"/>
    <cellStyle name="Финансовый 3 2 4 3 2" xfId="7271"/>
    <cellStyle name="Финансовый 3 2 4 4" xfId="7272"/>
    <cellStyle name="Финансовый 3 2 4 4 2" xfId="7273"/>
    <cellStyle name="Финансовый 3 2 4 5" xfId="7274"/>
    <cellStyle name="Финансовый 3 2 4 5 2" xfId="7275"/>
    <cellStyle name="Финансовый 3 2 4 6" xfId="7276"/>
    <cellStyle name="Финансовый 3 2 4 6 2" xfId="7277"/>
    <cellStyle name="Финансовый 3 2 4 7" xfId="7278"/>
    <cellStyle name="Финансовый 3 2 4 7 2" xfId="7279"/>
    <cellStyle name="Финансовый 3 2 4 8" xfId="7280"/>
    <cellStyle name="Финансовый 3 2 4 8 2" xfId="7281"/>
    <cellStyle name="Финансовый 3 2 4 9" xfId="7282"/>
    <cellStyle name="Финансовый 3 2 4 9 2" xfId="7283"/>
    <cellStyle name="Финансовый 3 2 5" xfId="7284"/>
    <cellStyle name="Финансовый 3 2 5 10" xfId="7285"/>
    <cellStyle name="Финансовый 3 2 5 10 2" xfId="7286"/>
    <cellStyle name="Финансовый 3 2 5 11" xfId="7287"/>
    <cellStyle name="Финансовый 3 2 5 2" xfId="7288"/>
    <cellStyle name="Финансовый 3 2 5 2 10" xfId="7289"/>
    <cellStyle name="Финансовый 3 2 5 2 2" xfId="7290"/>
    <cellStyle name="Финансовый 3 2 5 2 2 2" xfId="7291"/>
    <cellStyle name="Финансовый 3 2 5 2 3" xfId="7292"/>
    <cellStyle name="Финансовый 3 2 5 2 3 2" xfId="7293"/>
    <cellStyle name="Финансовый 3 2 5 2 4" xfId="7294"/>
    <cellStyle name="Финансовый 3 2 5 2 4 2" xfId="7295"/>
    <cellStyle name="Финансовый 3 2 5 2 5" xfId="7296"/>
    <cellStyle name="Финансовый 3 2 5 2 5 2" xfId="7297"/>
    <cellStyle name="Финансовый 3 2 5 2 6" xfId="7298"/>
    <cellStyle name="Финансовый 3 2 5 2 6 2" xfId="7299"/>
    <cellStyle name="Финансовый 3 2 5 2 7" xfId="7300"/>
    <cellStyle name="Финансовый 3 2 5 2 7 2" xfId="7301"/>
    <cellStyle name="Финансовый 3 2 5 2 8" xfId="7302"/>
    <cellStyle name="Финансовый 3 2 5 2 8 2" xfId="7303"/>
    <cellStyle name="Финансовый 3 2 5 2 9" xfId="7304"/>
    <cellStyle name="Финансовый 3 2 5 2 9 2" xfId="7305"/>
    <cellStyle name="Финансовый 3 2 5 3" xfId="7306"/>
    <cellStyle name="Финансовый 3 2 5 3 2" xfId="7307"/>
    <cellStyle name="Финансовый 3 2 5 4" xfId="7308"/>
    <cellStyle name="Финансовый 3 2 5 4 2" xfId="7309"/>
    <cellStyle name="Финансовый 3 2 5 5" xfId="7310"/>
    <cellStyle name="Финансовый 3 2 5 5 2" xfId="7311"/>
    <cellStyle name="Финансовый 3 2 5 6" xfId="7312"/>
    <cellStyle name="Финансовый 3 2 5 6 2" xfId="7313"/>
    <cellStyle name="Финансовый 3 2 5 7" xfId="7314"/>
    <cellStyle name="Финансовый 3 2 5 7 2" xfId="7315"/>
    <cellStyle name="Финансовый 3 2 5 8" xfId="7316"/>
    <cellStyle name="Финансовый 3 2 5 8 2" xfId="7317"/>
    <cellStyle name="Финансовый 3 2 5 9" xfId="7318"/>
    <cellStyle name="Финансовый 3 2 5 9 2" xfId="7319"/>
    <cellStyle name="Финансовый 3 2 6" xfId="7320"/>
    <cellStyle name="Финансовый 3 2 6 10" xfId="7321"/>
    <cellStyle name="Финансовый 3 2 6 10 2" xfId="7322"/>
    <cellStyle name="Финансовый 3 2 6 11" xfId="7323"/>
    <cellStyle name="Финансовый 3 2 6 2" xfId="7324"/>
    <cellStyle name="Финансовый 3 2 6 2 10" xfId="7325"/>
    <cellStyle name="Финансовый 3 2 6 2 2" xfId="7326"/>
    <cellStyle name="Финансовый 3 2 6 2 2 2" xfId="7327"/>
    <cellStyle name="Финансовый 3 2 6 2 3" xfId="7328"/>
    <cellStyle name="Финансовый 3 2 6 2 3 2" xfId="7329"/>
    <cellStyle name="Финансовый 3 2 6 2 4" xfId="7330"/>
    <cellStyle name="Финансовый 3 2 6 2 4 2" xfId="7331"/>
    <cellStyle name="Финансовый 3 2 6 2 5" xfId="7332"/>
    <cellStyle name="Финансовый 3 2 6 2 5 2" xfId="7333"/>
    <cellStyle name="Финансовый 3 2 6 2 6" xfId="7334"/>
    <cellStyle name="Финансовый 3 2 6 2 6 2" xfId="7335"/>
    <cellStyle name="Финансовый 3 2 6 2 7" xfId="7336"/>
    <cellStyle name="Финансовый 3 2 6 2 7 2" xfId="7337"/>
    <cellStyle name="Финансовый 3 2 6 2 8" xfId="7338"/>
    <cellStyle name="Финансовый 3 2 6 2 8 2" xfId="7339"/>
    <cellStyle name="Финансовый 3 2 6 2 9" xfId="7340"/>
    <cellStyle name="Финансовый 3 2 6 2 9 2" xfId="7341"/>
    <cellStyle name="Финансовый 3 2 6 3" xfId="7342"/>
    <cellStyle name="Финансовый 3 2 6 3 2" xfId="7343"/>
    <cellStyle name="Финансовый 3 2 6 4" xfId="7344"/>
    <cellStyle name="Финансовый 3 2 6 4 2" xfId="7345"/>
    <cellStyle name="Финансовый 3 2 6 5" xfId="7346"/>
    <cellStyle name="Финансовый 3 2 6 5 2" xfId="7347"/>
    <cellStyle name="Финансовый 3 2 6 6" xfId="7348"/>
    <cellStyle name="Финансовый 3 2 6 6 2" xfId="7349"/>
    <cellStyle name="Финансовый 3 2 6 7" xfId="7350"/>
    <cellStyle name="Финансовый 3 2 6 7 2" xfId="7351"/>
    <cellStyle name="Финансовый 3 2 6 8" xfId="7352"/>
    <cellStyle name="Финансовый 3 2 6 8 2" xfId="7353"/>
    <cellStyle name="Финансовый 3 2 6 9" xfId="7354"/>
    <cellStyle name="Финансовый 3 2 6 9 2" xfId="7355"/>
    <cellStyle name="Финансовый 3 2 7" xfId="7356"/>
    <cellStyle name="Финансовый 3 2 7 10" xfId="7357"/>
    <cellStyle name="Финансовый 3 2 7 10 2" xfId="7358"/>
    <cellStyle name="Финансовый 3 2 7 11" xfId="7359"/>
    <cellStyle name="Финансовый 3 2 7 2" xfId="7360"/>
    <cellStyle name="Финансовый 3 2 7 2 10" xfId="7361"/>
    <cellStyle name="Финансовый 3 2 7 2 2" xfId="7362"/>
    <cellStyle name="Финансовый 3 2 7 2 2 2" xfId="7363"/>
    <cellStyle name="Финансовый 3 2 7 2 3" xfId="7364"/>
    <cellStyle name="Финансовый 3 2 7 2 3 2" xfId="7365"/>
    <cellStyle name="Финансовый 3 2 7 2 4" xfId="7366"/>
    <cellStyle name="Финансовый 3 2 7 2 4 2" xfId="7367"/>
    <cellStyle name="Финансовый 3 2 7 2 5" xfId="7368"/>
    <cellStyle name="Финансовый 3 2 7 2 5 2" xfId="7369"/>
    <cellStyle name="Финансовый 3 2 7 2 6" xfId="7370"/>
    <cellStyle name="Финансовый 3 2 7 2 6 2" xfId="7371"/>
    <cellStyle name="Финансовый 3 2 7 2 7" xfId="7372"/>
    <cellStyle name="Финансовый 3 2 7 2 7 2" xfId="7373"/>
    <cellStyle name="Финансовый 3 2 7 2 8" xfId="7374"/>
    <cellStyle name="Финансовый 3 2 7 2 8 2" xfId="7375"/>
    <cellStyle name="Финансовый 3 2 7 2 9" xfId="7376"/>
    <cellStyle name="Финансовый 3 2 7 2 9 2" xfId="7377"/>
    <cellStyle name="Финансовый 3 2 7 3" xfId="7378"/>
    <cellStyle name="Финансовый 3 2 7 3 2" xfId="7379"/>
    <cellStyle name="Финансовый 3 2 7 4" xfId="7380"/>
    <cellStyle name="Финансовый 3 2 7 4 2" xfId="7381"/>
    <cellStyle name="Финансовый 3 2 7 5" xfId="7382"/>
    <cellStyle name="Финансовый 3 2 7 5 2" xfId="7383"/>
    <cellStyle name="Финансовый 3 2 7 6" xfId="7384"/>
    <cellStyle name="Финансовый 3 2 7 6 2" xfId="7385"/>
    <cellStyle name="Финансовый 3 2 7 7" xfId="7386"/>
    <cellStyle name="Финансовый 3 2 7 7 2" xfId="7387"/>
    <cellStyle name="Финансовый 3 2 7 8" xfId="7388"/>
    <cellStyle name="Финансовый 3 2 7 8 2" xfId="7389"/>
    <cellStyle name="Финансовый 3 2 7 9" xfId="7390"/>
    <cellStyle name="Финансовый 3 2 7 9 2" xfId="7391"/>
    <cellStyle name="Финансовый 3 2 8" xfId="7392"/>
    <cellStyle name="Финансовый 3 2 8 10" xfId="7393"/>
    <cellStyle name="Финансовый 3 2 8 10 2" xfId="7394"/>
    <cellStyle name="Финансовый 3 2 8 11" xfId="7395"/>
    <cellStyle name="Финансовый 3 2 8 11 2" xfId="7396"/>
    <cellStyle name="Финансовый 3 2 8 12" xfId="7397"/>
    <cellStyle name="Финансовый 3 2 8 12 2" xfId="7398"/>
    <cellStyle name="Финансовый 3 2 8 13" xfId="7399"/>
    <cellStyle name="Финансовый 3 2 8 2" xfId="7400"/>
    <cellStyle name="Финансовый 3 2 8 2 10" xfId="7401"/>
    <cellStyle name="Финансовый 3 2 8 2 10 2" xfId="7402"/>
    <cellStyle name="Финансовый 3 2 8 2 11" xfId="7403"/>
    <cellStyle name="Финансовый 3 2 8 2 2" xfId="7404"/>
    <cellStyle name="Финансовый 3 2 8 2 2 10" xfId="7405"/>
    <cellStyle name="Финансовый 3 2 8 2 2 2" xfId="7406"/>
    <cellStyle name="Финансовый 3 2 8 2 2 2 2" xfId="7407"/>
    <cellStyle name="Финансовый 3 2 8 2 2 3" xfId="7408"/>
    <cellStyle name="Финансовый 3 2 8 2 2 3 2" xfId="7409"/>
    <cellStyle name="Финансовый 3 2 8 2 2 4" xfId="7410"/>
    <cellStyle name="Финансовый 3 2 8 2 2 4 2" xfId="7411"/>
    <cellStyle name="Финансовый 3 2 8 2 2 5" xfId="7412"/>
    <cellStyle name="Финансовый 3 2 8 2 2 5 2" xfId="7413"/>
    <cellStyle name="Финансовый 3 2 8 2 2 6" xfId="7414"/>
    <cellStyle name="Финансовый 3 2 8 2 2 6 2" xfId="7415"/>
    <cellStyle name="Финансовый 3 2 8 2 2 7" xfId="7416"/>
    <cellStyle name="Финансовый 3 2 8 2 2 7 2" xfId="7417"/>
    <cellStyle name="Финансовый 3 2 8 2 2 8" xfId="7418"/>
    <cellStyle name="Финансовый 3 2 8 2 2 8 2" xfId="7419"/>
    <cellStyle name="Финансовый 3 2 8 2 2 9" xfId="7420"/>
    <cellStyle name="Финансовый 3 2 8 2 2 9 2" xfId="7421"/>
    <cellStyle name="Финансовый 3 2 8 2 3" xfId="7422"/>
    <cellStyle name="Финансовый 3 2 8 2 3 2" xfId="7423"/>
    <cellStyle name="Финансовый 3 2 8 2 4" xfId="7424"/>
    <cellStyle name="Финансовый 3 2 8 2 4 2" xfId="7425"/>
    <cellStyle name="Финансовый 3 2 8 2 5" xfId="7426"/>
    <cellStyle name="Финансовый 3 2 8 2 5 2" xfId="7427"/>
    <cellStyle name="Финансовый 3 2 8 2 6" xfId="7428"/>
    <cellStyle name="Финансовый 3 2 8 2 6 2" xfId="7429"/>
    <cellStyle name="Финансовый 3 2 8 2 7" xfId="7430"/>
    <cellStyle name="Финансовый 3 2 8 2 7 2" xfId="7431"/>
    <cellStyle name="Финансовый 3 2 8 2 8" xfId="7432"/>
    <cellStyle name="Финансовый 3 2 8 2 8 2" xfId="7433"/>
    <cellStyle name="Финансовый 3 2 8 2 9" xfId="7434"/>
    <cellStyle name="Финансовый 3 2 8 2 9 2" xfId="7435"/>
    <cellStyle name="Финансовый 3 2 8 3" xfId="7436"/>
    <cellStyle name="Финансовый 3 2 8 3 10" xfId="7437"/>
    <cellStyle name="Финансовый 3 2 8 3 10 2" xfId="7438"/>
    <cellStyle name="Финансовый 3 2 8 3 11" xfId="7439"/>
    <cellStyle name="Финансовый 3 2 8 3 2" xfId="7440"/>
    <cellStyle name="Финансовый 3 2 8 3 2 10" xfId="7441"/>
    <cellStyle name="Финансовый 3 2 8 3 2 2" xfId="7442"/>
    <cellStyle name="Финансовый 3 2 8 3 2 2 2" xfId="7443"/>
    <cellStyle name="Финансовый 3 2 8 3 2 3" xfId="7444"/>
    <cellStyle name="Финансовый 3 2 8 3 2 3 2" xfId="7445"/>
    <cellStyle name="Финансовый 3 2 8 3 2 4" xfId="7446"/>
    <cellStyle name="Финансовый 3 2 8 3 2 4 2" xfId="7447"/>
    <cellStyle name="Финансовый 3 2 8 3 2 5" xfId="7448"/>
    <cellStyle name="Финансовый 3 2 8 3 2 5 2" xfId="7449"/>
    <cellStyle name="Финансовый 3 2 8 3 2 6" xfId="7450"/>
    <cellStyle name="Финансовый 3 2 8 3 2 6 2" xfId="7451"/>
    <cellStyle name="Финансовый 3 2 8 3 2 7" xfId="7452"/>
    <cellStyle name="Финансовый 3 2 8 3 2 7 2" xfId="7453"/>
    <cellStyle name="Финансовый 3 2 8 3 2 8" xfId="7454"/>
    <cellStyle name="Финансовый 3 2 8 3 2 8 2" xfId="7455"/>
    <cellStyle name="Финансовый 3 2 8 3 2 9" xfId="7456"/>
    <cellStyle name="Финансовый 3 2 8 3 2 9 2" xfId="7457"/>
    <cellStyle name="Финансовый 3 2 8 3 3" xfId="7458"/>
    <cellStyle name="Финансовый 3 2 8 3 3 2" xfId="7459"/>
    <cellStyle name="Финансовый 3 2 8 3 4" xfId="7460"/>
    <cellStyle name="Финансовый 3 2 8 3 4 2" xfId="7461"/>
    <cellStyle name="Финансовый 3 2 8 3 5" xfId="7462"/>
    <cellStyle name="Финансовый 3 2 8 3 5 2" xfId="7463"/>
    <cellStyle name="Финансовый 3 2 8 3 6" xfId="7464"/>
    <cellStyle name="Финансовый 3 2 8 3 6 2" xfId="7465"/>
    <cellStyle name="Финансовый 3 2 8 3 7" xfId="7466"/>
    <cellStyle name="Финансовый 3 2 8 3 7 2" xfId="7467"/>
    <cellStyle name="Финансовый 3 2 8 3 8" xfId="7468"/>
    <cellStyle name="Финансовый 3 2 8 3 8 2" xfId="7469"/>
    <cellStyle name="Финансовый 3 2 8 3 9" xfId="7470"/>
    <cellStyle name="Финансовый 3 2 8 3 9 2" xfId="7471"/>
    <cellStyle name="Финансовый 3 2 8 4" xfId="7472"/>
    <cellStyle name="Финансовый 3 2 8 4 10" xfId="7473"/>
    <cellStyle name="Финансовый 3 2 8 4 2" xfId="7474"/>
    <cellStyle name="Финансовый 3 2 8 4 2 2" xfId="7475"/>
    <cellStyle name="Финансовый 3 2 8 4 3" xfId="7476"/>
    <cellStyle name="Финансовый 3 2 8 4 3 2" xfId="7477"/>
    <cellStyle name="Финансовый 3 2 8 4 4" xfId="7478"/>
    <cellStyle name="Финансовый 3 2 8 4 4 2" xfId="7479"/>
    <cellStyle name="Финансовый 3 2 8 4 5" xfId="7480"/>
    <cellStyle name="Финансовый 3 2 8 4 5 2" xfId="7481"/>
    <cellStyle name="Финансовый 3 2 8 4 6" xfId="7482"/>
    <cellStyle name="Финансовый 3 2 8 4 6 2" xfId="7483"/>
    <cellStyle name="Финансовый 3 2 8 4 7" xfId="7484"/>
    <cellStyle name="Финансовый 3 2 8 4 7 2" xfId="7485"/>
    <cellStyle name="Финансовый 3 2 8 4 8" xfId="7486"/>
    <cellStyle name="Финансовый 3 2 8 4 8 2" xfId="7487"/>
    <cellStyle name="Финансовый 3 2 8 4 9" xfId="7488"/>
    <cellStyle name="Финансовый 3 2 8 4 9 2" xfId="7489"/>
    <cellStyle name="Финансовый 3 2 8 5" xfId="7490"/>
    <cellStyle name="Финансовый 3 2 8 5 2" xfId="7491"/>
    <cellStyle name="Финансовый 3 2 8 6" xfId="7492"/>
    <cellStyle name="Финансовый 3 2 8 6 2" xfId="7493"/>
    <cellStyle name="Финансовый 3 2 8 7" xfId="7494"/>
    <cellStyle name="Финансовый 3 2 8 7 2" xfId="7495"/>
    <cellStyle name="Финансовый 3 2 8 8" xfId="7496"/>
    <cellStyle name="Финансовый 3 2 8 8 2" xfId="7497"/>
    <cellStyle name="Финансовый 3 2 8 9" xfId="7498"/>
    <cellStyle name="Финансовый 3 2 8 9 2" xfId="7499"/>
    <cellStyle name="Финансовый 3 2 9" xfId="7500"/>
    <cellStyle name="Финансовый 3 2 9 10" xfId="7501"/>
    <cellStyle name="Финансовый 3 2 9 10 2" xfId="7502"/>
    <cellStyle name="Финансовый 3 2 9 11" xfId="7503"/>
    <cellStyle name="Финансовый 3 2 9 11 2" xfId="7504"/>
    <cellStyle name="Финансовый 3 2 9 12" xfId="7505"/>
    <cellStyle name="Финансовый 3 2 9 2" xfId="7506"/>
    <cellStyle name="Финансовый 3 2 9 2 10" xfId="7507"/>
    <cellStyle name="Финансовый 3 2 9 2 10 2" xfId="7508"/>
    <cellStyle name="Финансовый 3 2 9 2 11" xfId="7509"/>
    <cellStyle name="Финансовый 3 2 9 2 2" xfId="7510"/>
    <cellStyle name="Финансовый 3 2 9 2 2 10" xfId="7511"/>
    <cellStyle name="Финансовый 3 2 9 2 2 2" xfId="7512"/>
    <cellStyle name="Финансовый 3 2 9 2 2 2 2" xfId="7513"/>
    <cellStyle name="Финансовый 3 2 9 2 2 3" xfId="7514"/>
    <cellStyle name="Финансовый 3 2 9 2 2 3 2" xfId="7515"/>
    <cellStyle name="Финансовый 3 2 9 2 2 4" xfId="7516"/>
    <cellStyle name="Финансовый 3 2 9 2 2 4 2" xfId="7517"/>
    <cellStyle name="Финансовый 3 2 9 2 2 5" xfId="7518"/>
    <cellStyle name="Финансовый 3 2 9 2 2 5 2" xfId="7519"/>
    <cellStyle name="Финансовый 3 2 9 2 2 6" xfId="7520"/>
    <cellStyle name="Финансовый 3 2 9 2 2 6 2" xfId="7521"/>
    <cellStyle name="Финансовый 3 2 9 2 2 7" xfId="7522"/>
    <cellStyle name="Финансовый 3 2 9 2 2 7 2" xfId="7523"/>
    <cellStyle name="Финансовый 3 2 9 2 2 8" xfId="7524"/>
    <cellStyle name="Финансовый 3 2 9 2 2 8 2" xfId="7525"/>
    <cellStyle name="Финансовый 3 2 9 2 2 9" xfId="7526"/>
    <cellStyle name="Финансовый 3 2 9 2 2 9 2" xfId="7527"/>
    <cellStyle name="Финансовый 3 2 9 2 3" xfId="7528"/>
    <cellStyle name="Финансовый 3 2 9 2 3 2" xfId="7529"/>
    <cellStyle name="Финансовый 3 2 9 2 4" xfId="7530"/>
    <cellStyle name="Финансовый 3 2 9 2 4 2" xfId="7531"/>
    <cellStyle name="Финансовый 3 2 9 2 5" xfId="7532"/>
    <cellStyle name="Финансовый 3 2 9 2 5 2" xfId="7533"/>
    <cellStyle name="Финансовый 3 2 9 2 6" xfId="7534"/>
    <cellStyle name="Финансовый 3 2 9 2 6 2" xfId="7535"/>
    <cellStyle name="Финансовый 3 2 9 2 7" xfId="7536"/>
    <cellStyle name="Финансовый 3 2 9 2 7 2" xfId="7537"/>
    <cellStyle name="Финансовый 3 2 9 2 8" xfId="7538"/>
    <cellStyle name="Финансовый 3 2 9 2 8 2" xfId="7539"/>
    <cellStyle name="Финансовый 3 2 9 2 9" xfId="7540"/>
    <cellStyle name="Финансовый 3 2 9 2 9 2" xfId="7541"/>
    <cellStyle name="Финансовый 3 2 9 3" xfId="7542"/>
    <cellStyle name="Финансовый 3 2 9 3 10" xfId="7543"/>
    <cellStyle name="Финансовый 3 2 9 3 2" xfId="7544"/>
    <cellStyle name="Финансовый 3 2 9 3 2 2" xfId="7545"/>
    <cellStyle name="Финансовый 3 2 9 3 3" xfId="7546"/>
    <cellStyle name="Финансовый 3 2 9 3 3 2" xfId="7547"/>
    <cellStyle name="Финансовый 3 2 9 3 4" xfId="7548"/>
    <cellStyle name="Финансовый 3 2 9 3 4 2" xfId="7549"/>
    <cellStyle name="Финансовый 3 2 9 3 5" xfId="7550"/>
    <cellStyle name="Финансовый 3 2 9 3 5 2" xfId="7551"/>
    <cellStyle name="Финансовый 3 2 9 3 6" xfId="7552"/>
    <cellStyle name="Финансовый 3 2 9 3 6 2" xfId="7553"/>
    <cellStyle name="Финансовый 3 2 9 3 7" xfId="7554"/>
    <cellStyle name="Финансовый 3 2 9 3 7 2" xfId="7555"/>
    <cellStyle name="Финансовый 3 2 9 3 8" xfId="7556"/>
    <cellStyle name="Финансовый 3 2 9 3 8 2" xfId="7557"/>
    <cellStyle name="Финансовый 3 2 9 3 9" xfId="7558"/>
    <cellStyle name="Финансовый 3 2 9 3 9 2" xfId="7559"/>
    <cellStyle name="Финансовый 3 2 9 4" xfId="7560"/>
    <cellStyle name="Финансовый 3 2 9 4 2" xfId="7561"/>
    <cellStyle name="Финансовый 3 2 9 5" xfId="7562"/>
    <cellStyle name="Финансовый 3 2 9 5 2" xfId="7563"/>
    <cellStyle name="Финансовый 3 2 9 6" xfId="7564"/>
    <cellStyle name="Финансовый 3 2 9 6 2" xfId="7565"/>
    <cellStyle name="Финансовый 3 2 9 7" xfId="7566"/>
    <cellStyle name="Финансовый 3 2 9 7 2" xfId="7567"/>
    <cellStyle name="Финансовый 3 2 9 8" xfId="7568"/>
    <cellStyle name="Финансовый 3 2 9 8 2" xfId="7569"/>
    <cellStyle name="Финансовый 3 2 9 9" xfId="7570"/>
    <cellStyle name="Финансовый 3 2 9 9 2" xfId="7571"/>
    <cellStyle name="Финансовый 3 3" xfId="7572"/>
    <cellStyle name="Финансовый 3 3 10" xfId="7573"/>
    <cellStyle name="Финансовый 3 3 10 2" xfId="7574"/>
    <cellStyle name="Финансовый 3 3 11" xfId="7575"/>
    <cellStyle name="Финансовый 3 3 2" xfId="7576"/>
    <cellStyle name="Финансовый 3 3 2 10" xfId="7577"/>
    <cellStyle name="Финансовый 3 3 2 2" xfId="7578"/>
    <cellStyle name="Финансовый 3 3 2 2 2" xfId="7579"/>
    <cellStyle name="Финансовый 3 3 2 3" xfId="7580"/>
    <cellStyle name="Финансовый 3 3 2 3 2" xfId="7581"/>
    <cellStyle name="Финансовый 3 3 2 4" xfId="7582"/>
    <cellStyle name="Финансовый 3 3 2 4 2" xfId="7583"/>
    <cellStyle name="Финансовый 3 3 2 5" xfId="7584"/>
    <cellStyle name="Финансовый 3 3 2 5 2" xfId="7585"/>
    <cellStyle name="Финансовый 3 3 2 6" xfId="7586"/>
    <cellStyle name="Финансовый 3 3 2 6 2" xfId="7587"/>
    <cellStyle name="Финансовый 3 3 2 7" xfId="7588"/>
    <cellStyle name="Финансовый 3 3 2 7 2" xfId="7589"/>
    <cellStyle name="Финансовый 3 3 2 8" xfId="7590"/>
    <cellStyle name="Финансовый 3 3 2 8 2" xfId="7591"/>
    <cellStyle name="Финансовый 3 3 2 9" xfId="7592"/>
    <cellStyle name="Финансовый 3 3 2 9 2" xfId="7593"/>
    <cellStyle name="Финансовый 3 3 3" xfId="7594"/>
    <cellStyle name="Финансовый 3 3 3 2" xfId="7595"/>
    <cellStyle name="Финансовый 3 3 4" xfId="7596"/>
    <cellStyle name="Финансовый 3 3 4 2" xfId="7597"/>
    <cellStyle name="Финансовый 3 3 5" xfId="7598"/>
    <cellStyle name="Финансовый 3 3 5 2" xfId="7599"/>
    <cellStyle name="Финансовый 3 3 6" xfId="7600"/>
    <cellStyle name="Финансовый 3 3 6 2" xfId="7601"/>
    <cellStyle name="Финансовый 3 3 7" xfId="7602"/>
    <cellStyle name="Финансовый 3 3 7 2" xfId="7603"/>
    <cellStyle name="Финансовый 3 3 8" xfId="7604"/>
    <cellStyle name="Финансовый 3 3 8 2" xfId="7605"/>
    <cellStyle name="Финансовый 3 3 9" xfId="7606"/>
    <cellStyle name="Финансовый 3 3 9 2" xfId="7607"/>
    <cellStyle name="Финансовый 3 4" xfId="7608"/>
    <cellStyle name="Финансовый 3 4 10" xfId="7609"/>
    <cellStyle name="Финансовый 3 4 2" xfId="7610"/>
    <cellStyle name="Финансовый 3 4 2 2" xfId="7611"/>
    <cellStyle name="Финансовый 3 4 3" xfId="7612"/>
    <cellStyle name="Финансовый 3 4 3 2" xfId="7613"/>
    <cellStyle name="Финансовый 3 4 4" xfId="7614"/>
    <cellStyle name="Финансовый 3 4 4 2" xfId="7615"/>
    <cellStyle name="Финансовый 3 4 5" xfId="7616"/>
    <cellStyle name="Финансовый 3 4 5 2" xfId="7617"/>
    <cellStyle name="Финансовый 3 4 6" xfId="7618"/>
    <cellStyle name="Финансовый 3 4 6 2" xfId="7619"/>
    <cellStyle name="Финансовый 3 4 7" xfId="7620"/>
    <cellStyle name="Финансовый 3 4 7 2" xfId="7621"/>
    <cellStyle name="Финансовый 3 4 8" xfId="7622"/>
    <cellStyle name="Финансовый 3 4 8 2" xfId="7623"/>
    <cellStyle name="Финансовый 3 4 9" xfId="7624"/>
    <cellStyle name="Финансовый 3 4 9 2" xfId="7625"/>
    <cellStyle name="Финансовый 3 5" xfId="7626"/>
    <cellStyle name="Финансовый 3 5 2" xfId="7627"/>
    <cellStyle name="Финансовый 3 6" xfId="7628"/>
    <cellStyle name="Финансовый 3 6 2" xfId="7629"/>
    <cellStyle name="Финансовый 3 7" xfId="7630"/>
    <cellStyle name="Финансовый 3 7 2" xfId="7631"/>
    <cellStyle name="Финансовый 3 8" xfId="7632"/>
    <cellStyle name="Финансовый 3 8 2" xfId="7633"/>
    <cellStyle name="Финансовый 3 9" xfId="7634"/>
    <cellStyle name="Финансовый 3 9 2" xfId="7635"/>
    <cellStyle name="Финансовый 4" xfId="7636"/>
    <cellStyle name="Финансовый 4 10" xfId="7637"/>
    <cellStyle name="Финансовый 4 10 2" xfId="7638"/>
    <cellStyle name="Финансовый 4 11" xfId="7639"/>
    <cellStyle name="Финансовый 4 11 2" xfId="7640"/>
    <cellStyle name="Финансовый 4 12" xfId="7641"/>
    <cellStyle name="Финансовый 4 12 2" xfId="7642"/>
    <cellStyle name="Финансовый 4 13" xfId="7643"/>
    <cellStyle name="Финансовый 4 13 2" xfId="7644"/>
    <cellStyle name="Финансовый 4 14" xfId="7645"/>
    <cellStyle name="Финансовый 4 14 2" xfId="7646"/>
    <cellStyle name="Финансовый 4 15" xfId="7647"/>
    <cellStyle name="Финансовый 4 15 2" xfId="7648"/>
    <cellStyle name="Финансовый 4 16" xfId="7649"/>
    <cellStyle name="Финансовый 4 16 2" xfId="7650"/>
    <cellStyle name="Финансовый 4 17" xfId="7651"/>
    <cellStyle name="Финансовый 4 17 2" xfId="7652"/>
    <cellStyle name="Финансовый 4 18" xfId="7653"/>
    <cellStyle name="Финансовый 4 2" xfId="7654"/>
    <cellStyle name="Финансовый 4 2 2" xfId="7655"/>
    <cellStyle name="Финансовый 4 2 2 2" xfId="7656"/>
    <cellStyle name="Финансовый 4 2 3" xfId="7657"/>
    <cellStyle name="Финансовый 4 3" xfId="7658"/>
    <cellStyle name="Финансовый 4 3 10" xfId="7659"/>
    <cellStyle name="Финансовый 4 3 10 2" xfId="7660"/>
    <cellStyle name="Финансовый 4 3 11" xfId="7661"/>
    <cellStyle name="Финансовый 4 3 2" xfId="7662"/>
    <cellStyle name="Финансовый 4 3 2 10" xfId="7663"/>
    <cellStyle name="Финансовый 4 3 2 2" xfId="7664"/>
    <cellStyle name="Финансовый 4 3 2 2 2" xfId="7665"/>
    <cellStyle name="Финансовый 4 3 2 3" xfId="7666"/>
    <cellStyle name="Финансовый 4 3 2 3 2" xfId="7667"/>
    <cellStyle name="Финансовый 4 3 2 4" xfId="7668"/>
    <cellStyle name="Финансовый 4 3 2 4 2" xfId="7669"/>
    <cellStyle name="Финансовый 4 3 2 5" xfId="7670"/>
    <cellStyle name="Финансовый 4 3 2 5 2" xfId="7671"/>
    <cellStyle name="Финансовый 4 3 2 6" xfId="7672"/>
    <cellStyle name="Финансовый 4 3 2 6 2" xfId="7673"/>
    <cellStyle name="Финансовый 4 3 2 7" xfId="7674"/>
    <cellStyle name="Финансовый 4 3 2 7 2" xfId="7675"/>
    <cellStyle name="Финансовый 4 3 2 8" xfId="7676"/>
    <cellStyle name="Финансовый 4 3 2 8 2" xfId="7677"/>
    <cellStyle name="Финансовый 4 3 2 9" xfId="7678"/>
    <cellStyle name="Финансовый 4 3 2 9 2" xfId="7679"/>
    <cellStyle name="Финансовый 4 3 3" xfId="7680"/>
    <cellStyle name="Финансовый 4 3 3 2" xfId="7681"/>
    <cellStyle name="Финансовый 4 3 4" xfId="7682"/>
    <cellStyle name="Финансовый 4 3 4 2" xfId="7683"/>
    <cellStyle name="Финансовый 4 3 5" xfId="7684"/>
    <cellStyle name="Финансовый 4 3 5 2" xfId="7685"/>
    <cellStyle name="Финансовый 4 3 6" xfId="7686"/>
    <cellStyle name="Финансовый 4 3 6 2" xfId="7687"/>
    <cellStyle name="Финансовый 4 3 7" xfId="7688"/>
    <cellStyle name="Финансовый 4 3 7 2" xfId="7689"/>
    <cellStyle name="Финансовый 4 3 8" xfId="7690"/>
    <cellStyle name="Финансовый 4 3 8 2" xfId="7691"/>
    <cellStyle name="Финансовый 4 3 9" xfId="7692"/>
    <cellStyle name="Финансовый 4 3 9 2" xfId="7693"/>
    <cellStyle name="Финансовый 4 4" xfId="7694"/>
    <cellStyle name="Финансовый 4 4 10" xfId="7695"/>
    <cellStyle name="Финансовый 4 4 10 2" xfId="7696"/>
    <cellStyle name="Финансовый 4 4 11" xfId="7697"/>
    <cellStyle name="Финансовый 4 4 2" xfId="7698"/>
    <cellStyle name="Финансовый 4 4 2 10" xfId="7699"/>
    <cellStyle name="Финансовый 4 4 2 2" xfId="7700"/>
    <cellStyle name="Финансовый 4 4 2 2 2" xfId="7701"/>
    <cellStyle name="Финансовый 4 4 2 3" xfId="7702"/>
    <cellStyle name="Финансовый 4 4 2 3 2" xfId="7703"/>
    <cellStyle name="Финансовый 4 4 2 4" xfId="7704"/>
    <cellStyle name="Финансовый 4 4 2 4 2" xfId="7705"/>
    <cellStyle name="Финансовый 4 4 2 5" xfId="7706"/>
    <cellStyle name="Финансовый 4 4 2 5 2" xfId="7707"/>
    <cellStyle name="Финансовый 4 4 2 6" xfId="7708"/>
    <cellStyle name="Финансовый 4 4 2 6 2" xfId="7709"/>
    <cellStyle name="Финансовый 4 4 2 7" xfId="7710"/>
    <cellStyle name="Финансовый 4 4 2 7 2" xfId="7711"/>
    <cellStyle name="Финансовый 4 4 2 8" xfId="7712"/>
    <cellStyle name="Финансовый 4 4 2 8 2" xfId="7713"/>
    <cellStyle name="Финансовый 4 4 2 9" xfId="7714"/>
    <cellStyle name="Финансовый 4 4 2 9 2" xfId="7715"/>
    <cellStyle name="Финансовый 4 4 3" xfId="7716"/>
    <cellStyle name="Финансовый 4 4 3 2" xfId="7717"/>
    <cellStyle name="Финансовый 4 4 4" xfId="7718"/>
    <cellStyle name="Финансовый 4 4 4 2" xfId="7719"/>
    <cellStyle name="Финансовый 4 4 5" xfId="7720"/>
    <cellStyle name="Финансовый 4 4 5 2" xfId="7721"/>
    <cellStyle name="Финансовый 4 4 6" xfId="7722"/>
    <cellStyle name="Финансовый 4 4 6 2" xfId="7723"/>
    <cellStyle name="Финансовый 4 4 7" xfId="7724"/>
    <cellStyle name="Финансовый 4 4 7 2" xfId="7725"/>
    <cellStyle name="Финансовый 4 4 8" xfId="7726"/>
    <cellStyle name="Финансовый 4 4 8 2" xfId="7727"/>
    <cellStyle name="Финансовый 4 4 9" xfId="7728"/>
    <cellStyle name="Финансовый 4 4 9 2" xfId="7729"/>
    <cellStyle name="Финансовый 4 5" xfId="7730"/>
    <cellStyle name="Финансовый 4 5 10" xfId="7731"/>
    <cellStyle name="Финансовый 4 5 10 2" xfId="7732"/>
    <cellStyle name="Финансовый 4 5 11" xfId="7733"/>
    <cellStyle name="Финансовый 4 5 2" xfId="7734"/>
    <cellStyle name="Финансовый 4 5 2 10" xfId="7735"/>
    <cellStyle name="Финансовый 4 5 2 2" xfId="7736"/>
    <cellStyle name="Финансовый 4 5 2 2 2" xfId="7737"/>
    <cellStyle name="Финансовый 4 5 2 3" xfId="7738"/>
    <cellStyle name="Финансовый 4 5 2 3 2" xfId="7739"/>
    <cellStyle name="Финансовый 4 5 2 4" xfId="7740"/>
    <cellStyle name="Финансовый 4 5 2 4 2" xfId="7741"/>
    <cellStyle name="Финансовый 4 5 2 5" xfId="7742"/>
    <cellStyle name="Финансовый 4 5 2 5 2" xfId="7743"/>
    <cellStyle name="Финансовый 4 5 2 6" xfId="7744"/>
    <cellStyle name="Финансовый 4 5 2 6 2" xfId="7745"/>
    <cellStyle name="Финансовый 4 5 2 7" xfId="7746"/>
    <cellStyle name="Финансовый 4 5 2 7 2" xfId="7747"/>
    <cellStyle name="Финансовый 4 5 2 8" xfId="7748"/>
    <cellStyle name="Финансовый 4 5 2 8 2" xfId="7749"/>
    <cellStyle name="Финансовый 4 5 2 9" xfId="7750"/>
    <cellStyle name="Финансовый 4 5 2 9 2" xfId="7751"/>
    <cellStyle name="Финансовый 4 5 3" xfId="7752"/>
    <cellStyle name="Финансовый 4 5 3 2" xfId="7753"/>
    <cellStyle name="Финансовый 4 5 4" xfId="7754"/>
    <cellStyle name="Финансовый 4 5 4 2" xfId="7755"/>
    <cellStyle name="Финансовый 4 5 5" xfId="7756"/>
    <cellStyle name="Финансовый 4 5 5 2" xfId="7757"/>
    <cellStyle name="Финансовый 4 5 6" xfId="7758"/>
    <cellStyle name="Финансовый 4 5 6 2" xfId="7759"/>
    <cellStyle name="Финансовый 4 5 7" xfId="7760"/>
    <cellStyle name="Финансовый 4 5 7 2" xfId="7761"/>
    <cellStyle name="Финансовый 4 5 8" xfId="7762"/>
    <cellStyle name="Финансовый 4 5 8 2" xfId="7763"/>
    <cellStyle name="Финансовый 4 5 9" xfId="7764"/>
    <cellStyle name="Финансовый 4 5 9 2" xfId="7765"/>
    <cellStyle name="Финансовый 4 6" xfId="7766"/>
    <cellStyle name="Финансовый 4 6 10" xfId="7767"/>
    <cellStyle name="Финансовый 4 6 10 2" xfId="7768"/>
    <cellStyle name="Финансовый 4 6 11" xfId="7769"/>
    <cellStyle name="Финансовый 4 6 2" xfId="7770"/>
    <cellStyle name="Финансовый 4 6 2 10" xfId="7771"/>
    <cellStyle name="Финансовый 4 6 2 2" xfId="7772"/>
    <cellStyle name="Финансовый 4 6 2 2 2" xfId="7773"/>
    <cellStyle name="Финансовый 4 6 2 3" xfId="7774"/>
    <cellStyle name="Финансовый 4 6 2 3 2" xfId="7775"/>
    <cellStyle name="Финансовый 4 6 2 4" xfId="7776"/>
    <cellStyle name="Финансовый 4 6 2 4 2" xfId="7777"/>
    <cellStyle name="Финансовый 4 6 2 5" xfId="7778"/>
    <cellStyle name="Финансовый 4 6 2 5 2" xfId="7779"/>
    <cellStyle name="Финансовый 4 6 2 6" xfId="7780"/>
    <cellStyle name="Финансовый 4 6 2 6 2" xfId="7781"/>
    <cellStyle name="Финансовый 4 6 2 7" xfId="7782"/>
    <cellStyle name="Финансовый 4 6 2 7 2" xfId="7783"/>
    <cellStyle name="Финансовый 4 6 2 8" xfId="7784"/>
    <cellStyle name="Финансовый 4 6 2 8 2" xfId="7785"/>
    <cellStyle name="Финансовый 4 6 2 9" xfId="7786"/>
    <cellStyle name="Финансовый 4 6 2 9 2" xfId="7787"/>
    <cellStyle name="Финансовый 4 6 3" xfId="7788"/>
    <cellStyle name="Финансовый 4 6 3 2" xfId="7789"/>
    <cellStyle name="Финансовый 4 6 4" xfId="7790"/>
    <cellStyle name="Финансовый 4 6 4 2" xfId="7791"/>
    <cellStyle name="Финансовый 4 6 5" xfId="7792"/>
    <cellStyle name="Финансовый 4 6 5 2" xfId="7793"/>
    <cellStyle name="Финансовый 4 6 6" xfId="7794"/>
    <cellStyle name="Финансовый 4 6 6 2" xfId="7795"/>
    <cellStyle name="Финансовый 4 6 7" xfId="7796"/>
    <cellStyle name="Финансовый 4 6 7 2" xfId="7797"/>
    <cellStyle name="Финансовый 4 6 8" xfId="7798"/>
    <cellStyle name="Финансовый 4 6 8 2" xfId="7799"/>
    <cellStyle name="Финансовый 4 6 9" xfId="7800"/>
    <cellStyle name="Финансовый 4 6 9 2" xfId="7801"/>
    <cellStyle name="Финансовый 4 7" xfId="7802"/>
    <cellStyle name="Финансовый 4 7 10" xfId="7803"/>
    <cellStyle name="Финансовый 4 7 10 2" xfId="7804"/>
    <cellStyle name="Финансовый 4 7 11" xfId="7805"/>
    <cellStyle name="Финансовый 4 7 2" xfId="7806"/>
    <cellStyle name="Финансовый 4 7 2 10" xfId="7807"/>
    <cellStyle name="Финансовый 4 7 2 2" xfId="7808"/>
    <cellStyle name="Финансовый 4 7 2 2 2" xfId="7809"/>
    <cellStyle name="Финансовый 4 7 2 3" xfId="7810"/>
    <cellStyle name="Финансовый 4 7 2 3 2" xfId="7811"/>
    <cellStyle name="Финансовый 4 7 2 4" xfId="7812"/>
    <cellStyle name="Финансовый 4 7 2 4 2" xfId="7813"/>
    <cellStyle name="Финансовый 4 7 2 5" xfId="7814"/>
    <cellStyle name="Финансовый 4 7 2 5 2" xfId="7815"/>
    <cellStyle name="Финансовый 4 7 2 6" xfId="7816"/>
    <cellStyle name="Финансовый 4 7 2 6 2" xfId="7817"/>
    <cellStyle name="Финансовый 4 7 2 7" xfId="7818"/>
    <cellStyle name="Финансовый 4 7 2 7 2" xfId="7819"/>
    <cellStyle name="Финансовый 4 7 2 8" xfId="7820"/>
    <cellStyle name="Финансовый 4 7 2 8 2" xfId="7821"/>
    <cellStyle name="Финансовый 4 7 2 9" xfId="7822"/>
    <cellStyle name="Финансовый 4 7 2 9 2" xfId="7823"/>
    <cellStyle name="Финансовый 4 7 3" xfId="7824"/>
    <cellStyle name="Финансовый 4 7 3 2" xfId="7825"/>
    <cellStyle name="Финансовый 4 7 4" xfId="7826"/>
    <cellStyle name="Финансовый 4 7 4 2" xfId="7827"/>
    <cellStyle name="Финансовый 4 7 5" xfId="7828"/>
    <cellStyle name="Финансовый 4 7 5 2" xfId="7829"/>
    <cellStyle name="Финансовый 4 7 6" xfId="7830"/>
    <cellStyle name="Финансовый 4 7 6 2" xfId="7831"/>
    <cellStyle name="Финансовый 4 7 7" xfId="7832"/>
    <cellStyle name="Финансовый 4 7 7 2" xfId="7833"/>
    <cellStyle name="Финансовый 4 7 8" xfId="7834"/>
    <cellStyle name="Финансовый 4 7 8 2" xfId="7835"/>
    <cellStyle name="Финансовый 4 7 9" xfId="7836"/>
    <cellStyle name="Финансовый 4 7 9 2" xfId="7837"/>
    <cellStyle name="Финансовый 4 8" xfId="7838"/>
    <cellStyle name="Финансовый 4 8 10" xfId="7839"/>
    <cellStyle name="Финансовый 4 8 10 2" xfId="7840"/>
    <cellStyle name="Финансовый 4 8 11" xfId="7841"/>
    <cellStyle name="Финансовый 4 8 11 2" xfId="7842"/>
    <cellStyle name="Финансовый 4 8 12" xfId="7843"/>
    <cellStyle name="Финансовый 4 8 12 2" xfId="7844"/>
    <cellStyle name="Финансовый 4 8 13" xfId="7845"/>
    <cellStyle name="Финансовый 4 8 2" xfId="7846"/>
    <cellStyle name="Финансовый 4 8 2 10" xfId="7847"/>
    <cellStyle name="Финансовый 4 8 2 10 2" xfId="7848"/>
    <cellStyle name="Финансовый 4 8 2 11" xfId="7849"/>
    <cellStyle name="Финансовый 4 8 2 2" xfId="7850"/>
    <cellStyle name="Финансовый 4 8 2 2 10" xfId="7851"/>
    <cellStyle name="Финансовый 4 8 2 2 2" xfId="7852"/>
    <cellStyle name="Финансовый 4 8 2 2 2 2" xfId="7853"/>
    <cellStyle name="Финансовый 4 8 2 2 3" xfId="7854"/>
    <cellStyle name="Финансовый 4 8 2 2 3 2" xfId="7855"/>
    <cellStyle name="Финансовый 4 8 2 2 4" xfId="7856"/>
    <cellStyle name="Финансовый 4 8 2 2 4 2" xfId="7857"/>
    <cellStyle name="Финансовый 4 8 2 2 5" xfId="7858"/>
    <cellStyle name="Финансовый 4 8 2 2 5 2" xfId="7859"/>
    <cellStyle name="Финансовый 4 8 2 2 6" xfId="7860"/>
    <cellStyle name="Финансовый 4 8 2 2 6 2" xfId="7861"/>
    <cellStyle name="Финансовый 4 8 2 2 7" xfId="7862"/>
    <cellStyle name="Финансовый 4 8 2 2 7 2" xfId="7863"/>
    <cellStyle name="Финансовый 4 8 2 2 8" xfId="7864"/>
    <cellStyle name="Финансовый 4 8 2 2 8 2" xfId="7865"/>
    <cellStyle name="Финансовый 4 8 2 2 9" xfId="7866"/>
    <cellStyle name="Финансовый 4 8 2 2 9 2" xfId="7867"/>
    <cellStyle name="Финансовый 4 8 2 3" xfId="7868"/>
    <cellStyle name="Финансовый 4 8 2 3 2" xfId="7869"/>
    <cellStyle name="Финансовый 4 8 2 4" xfId="7870"/>
    <cellStyle name="Финансовый 4 8 2 4 2" xfId="7871"/>
    <cellStyle name="Финансовый 4 8 2 5" xfId="7872"/>
    <cellStyle name="Финансовый 4 8 2 5 2" xfId="7873"/>
    <cellStyle name="Финансовый 4 8 2 6" xfId="7874"/>
    <cellStyle name="Финансовый 4 8 2 6 2" xfId="7875"/>
    <cellStyle name="Финансовый 4 8 2 7" xfId="7876"/>
    <cellStyle name="Финансовый 4 8 2 7 2" xfId="7877"/>
    <cellStyle name="Финансовый 4 8 2 8" xfId="7878"/>
    <cellStyle name="Финансовый 4 8 2 8 2" xfId="7879"/>
    <cellStyle name="Финансовый 4 8 2 9" xfId="7880"/>
    <cellStyle name="Финансовый 4 8 2 9 2" xfId="7881"/>
    <cellStyle name="Финансовый 4 8 3" xfId="7882"/>
    <cellStyle name="Финансовый 4 8 3 10" xfId="7883"/>
    <cellStyle name="Финансовый 4 8 3 10 2" xfId="7884"/>
    <cellStyle name="Финансовый 4 8 3 11" xfId="7885"/>
    <cellStyle name="Финансовый 4 8 3 11 2" xfId="7886"/>
    <cellStyle name="Финансовый 4 8 3 12" xfId="7887"/>
    <cellStyle name="Финансовый 4 8 3 2" xfId="7888"/>
    <cellStyle name="Финансовый 4 8 3 2 10" xfId="7889"/>
    <cellStyle name="Финансовый 4 8 3 2 10 2" xfId="7890"/>
    <cellStyle name="Финансовый 4 8 3 2 11" xfId="7891"/>
    <cellStyle name="Финансовый 4 8 3 2 11 2" xfId="7892"/>
    <cellStyle name="Финансовый 4 8 3 2 12" xfId="7893"/>
    <cellStyle name="Финансовый 4 8 3 2 12 2" xfId="7894"/>
    <cellStyle name="Финансовый 4 8 3 2 13" xfId="7895"/>
    <cellStyle name="Финансовый 4 8 3 2 2" xfId="7896"/>
    <cellStyle name="Финансовый 4 8 3 2 2 10" xfId="7897"/>
    <cellStyle name="Финансовый 4 8 3 2 2 10 2" xfId="7898"/>
    <cellStyle name="Финансовый 4 8 3 2 2 11" xfId="7899"/>
    <cellStyle name="Финансовый 4 8 3 2 2 2" xfId="7900"/>
    <cellStyle name="Финансовый 4 8 3 2 2 2 10" xfId="7901"/>
    <cellStyle name="Финансовый 4 8 3 2 2 2 2" xfId="7902"/>
    <cellStyle name="Финансовый 4 8 3 2 2 2 2 2" xfId="7903"/>
    <cellStyle name="Финансовый 4 8 3 2 2 2 3" xfId="7904"/>
    <cellStyle name="Финансовый 4 8 3 2 2 2 3 2" xfId="7905"/>
    <cellStyle name="Финансовый 4 8 3 2 2 2 4" xfId="7906"/>
    <cellStyle name="Финансовый 4 8 3 2 2 2 4 2" xfId="7907"/>
    <cellStyle name="Финансовый 4 8 3 2 2 2 5" xfId="7908"/>
    <cellStyle name="Финансовый 4 8 3 2 2 2 5 2" xfId="7909"/>
    <cellStyle name="Финансовый 4 8 3 2 2 2 6" xfId="7910"/>
    <cellStyle name="Финансовый 4 8 3 2 2 2 6 2" xfId="7911"/>
    <cellStyle name="Финансовый 4 8 3 2 2 2 7" xfId="7912"/>
    <cellStyle name="Финансовый 4 8 3 2 2 2 7 2" xfId="7913"/>
    <cellStyle name="Финансовый 4 8 3 2 2 2 8" xfId="7914"/>
    <cellStyle name="Финансовый 4 8 3 2 2 2 8 2" xfId="7915"/>
    <cellStyle name="Финансовый 4 8 3 2 2 2 9" xfId="7916"/>
    <cellStyle name="Финансовый 4 8 3 2 2 2 9 2" xfId="7917"/>
    <cellStyle name="Финансовый 4 8 3 2 2 3" xfId="7918"/>
    <cellStyle name="Финансовый 4 8 3 2 2 3 2" xfId="7919"/>
    <cellStyle name="Финансовый 4 8 3 2 2 4" xfId="7920"/>
    <cellStyle name="Финансовый 4 8 3 2 2 4 2" xfId="7921"/>
    <cellStyle name="Финансовый 4 8 3 2 2 5" xfId="7922"/>
    <cellStyle name="Финансовый 4 8 3 2 2 5 2" xfId="7923"/>
    <cellStyle name="Финансовый 4 8 3 2 2 6" xfId="7924"/>
    <cellStyle name="Финансовый 4 8 3 2 2 6 2" xfId="7925"/>
    <cellStyle name="Финансовый 4 8 3 2 2 7" xfId="7926"/>
    <cellStyle name="Финансовый 4 8 3 2 2 7 2" xfId="7927"/>
    <cellStyle name="Финансовый 4 8 3 2 2 8" xfId="7928"/>
    <cellStyle name="Финансовый 4 8 3 2 2 8 2" xfId="7929"/>
    <cellStyle name="Финансовый 4 8 3 2 2 9" xfId="7930"/>
    <cellStyle name="Финансовый 4 8 3 2 2 9 2" xfId="7931"/>
    <cellStyle name="Финансовый 4 8 3 2 3" xfId="7932"/>
    <cellStyle name="Финансовый 4 8 3 2 3 10" xfId="7933"/>
    <cellStyle name="Финансовый 4 8 3 2 3 10 2" xfId="7934"/>
    <cellStyle name="Финансовый 4 8 3 2 3 11" xfId="7935"/>
    <cellStyle name="Финансовый 4 8 3 2 3 11 2" xfId="7936"/>
    <cellStyle name="Финансовый 4 8 3 2 3 12" xfId="7937"/>
    <cellStyle name="Финансовый 4 8 3 2 3 12 2" xfId="7938"/>
    <cellStyle name="Финансовый 4 8 3 2 3 13" xfId="7939"/>
    <cellStyle name="Финансовый 4 8 3 2 3 13 2" xfId="7940"/>
    <cellStyle name="Финансовый 4 8 3 2 3 14" xfId="7941"/>
    <cellStyle name="Финансовый 4 8 3 2 3 14 2" xfId="7942"/>
    <cellStyle name="Финансовый 4 8 3 2 3 15" xfId="7943"/>
    <cellStyle name="Финансовый 4 8 3 2 3 2" xfId="7944"/>
    <cellStyle name="Финансовый 4 8 3 2 3 2 10" xfId="7945"/>
    <cellStyle name="Финансовый 4 8 3 2 3 2 10 2" xfId="7946"/>
    <cellStyle name="Финансовый 4 8 3 2 3 2 11" xfId="7947"/>
    <cellStyle name="Финансовый 4 8 3 2 3 2 2" xfId="7948"/>
    <cellStyle name="Финансовый 4 8 3 2 3 2 2 10" xfId="7949"/>
    <cellStyle name="Финансовый 4 8 3 2 3 2 2 2" xfId="7950"/>
    <cellStyle name="Финансовый 4 8 3 2 3 2 2 2 2" xfId="7951"/>
    <cellStyle name="Финансовый 4 8 3 2 3 2 2 3" xfId="7952"/>
    <cellStyle name="Финансовый 4 8 3 2 3 2 2 3 2" xfId="7953"/>
    <cellStyle name="Финансовый 4 8 3 2 3 2 2 4" xfId="7954"/>
    <cellStyle name="Финансовый 4 8 3 2 3 2 2 4 2" xfId="7955"/>
    <cellStyle name="Финансовый 4 8 3 2 3 2 2 5" xfId="7956"/>
    <cellStyle name="Финансовый 4 8 3 2 3 2 2 5 2" xfId="7957"/>
    <cellStyle name="Финансовый 4 8 3 2 3 2 2 6" xfId="7958"/>
    <cellStyle name="Финансовый 4 8 3 2 3 2 2 6 2" xfId="7959"/>
    <cellStyle name="Финансовый 4 8 3 2 3 2 2 7" xfId="7960"/>
    <cellStyle name="Финансовый 4 8 3 2 3 2 2 7 2" xfId="7961"/>
    <cellStyle name="Финансовый 4 8 3 2 3 2 2 8" xfId="7962"/>
    <cellStyle name="Финансовый 4 8 3 2 3 2 2 8 2" xfId="7963"/>
    <cellStyle name="Финансовый 4 8 3 2 3 2 2 9" xfId="7964"/>
    <cellStyle name="Финансовый 4 8 3 2 3 2 2 9 2" xfId="7965"/>
    <cellStyle name="Финансовый 4 8 3 2 3 2 3" xfId="7966"/>
    <cellStyle name="Финансовый 4 8 3 2 3 2 3 2" xfId="7967"/>
    <cellStyle name="Финансовый 4 8 3 2 3 2 4" xfId="7968"/>
    <cellStyle name="Финансовый 4 8 3 2 3 2 4 2" xfId="7969"/>
    <cellStyle name="Финансовый 4 8 3 2 3 2 5" xfId="7970"/>
    <cellStyle name="Финансовый 4 8 3 2 3 2 5 2" xfId="7971"/>
    <cellStyle name="Финансовый 4 8 3 2 3 2 6" xfId="7972"/>
    <cellStyle name="Финансовый 4 8 3 2 3 2 6 2" xfId="7973"/>
    <cellStyle name="Финансовый 4 8 3 2 3 2 7" xfId="7974"/>
    <cellStyle name="Финансовый 4 8 3 2 3 2 7 2" xfId="7975"/>
    <cellStyle name="Финансовый 4 8 3 2 3 2 8" xfId="7976"/>
    <cellStyle name="Финансовый 4 8 3 2 3 2 8 2" xfId="7977"/>
    <cellStyle name="Финансовый 4 8 3 2 3 2 9" xfId="7978"/>
    <cellStyle name="Финансовый 4 8 3 2 3 2 9 2" xfId="7979"/>
    <cellStyle name="Финансовый 4 8 3 2 3 3" xfId="7980"/>
    <cellStyle name="Финансовый 4 8 3 2 3 3 10" xfId="7981"/>
    <cellStyle name="Финансовый 4 8 3 2 3 3 10 2" xfId="7982"/>
    <cellStyle name="Финансовый 4 8 3 2 3 3 11" xfId="7983"/>
    <cellStyle name="Финансовый 4 8 3 2 3 3 2" xfId="7984"/>
    <cellStyle name="Финансовый 4 8 3 2 3 3 2 10" xfId="7985"/>
    <cellStyle name="Финансовый 4 8 3 2 3 3 2 2" xfId="7986"/>
    <cellStyle name="Финансовый 4 8 3 2 3 3 2 2 2" xfId="7987"/>
    <cellStyle name="Финансовый 4 8 3 2 3 3 2 3" xfId="7988"/>
    <cellStyle name="Финансовый 4 8 3 2 3 3 2 3 2" xfId="7989"/>
    <cellStyle name="Финансовый 4 8 3 2 3 3 2 4" xfId="7990"/>
    <cellStyle name="Финансовый 4 8 3 2 3 3 2 4 2" xfId="7991"/>
    <cellStyle name="Финансовый 4 8 3 2 3 3 2 5" xfId="7992"/>
    <cellStyle name="Финансовый 4 8 3 2 3 3 2 5 2" xfId="7993"/>
    <cellStyle name="Финансовый 4 8 3 2 3 3 2 6" xfId="7994"/>
    <cellStyle name="Финансовый 4 8 3 2 3 3 2 6 2" xfId="7995"/>
    <cellStyle name="Финансовый 4 8 3 2 3 3 2 7" xfId="7996"/>
    <cellStyle name="Финансовый 4 8 3 2 3 3 2 7 2" xfId="7997"/>
    <cellStyle name="Финансовый 4 8 3 2 3 3 2 8" xfId="7998"/>
    <cellStyle name="Финансовый 4 8 3 2 3 3 2 8 2" xfId="7999"/>
    <cellStyle name="Финансовый 4 8 3 2 3 3 2 9" xfId="8000"/>
    <cellStyle name="Финансовый 4 8 3 2 3 3 2 9 2" xfId="8001"/>
    <cellStyle name="Финансовый 4 8 3 2 3 3 3" xfId="8002"/>
    <cellStyle name="Финансовый 4 8 3 2 3 3 3 2" xfId="8003"/>
    <cellStyle name="Финансовый 4 8 3 2 3 3 4" xfId="8004"/>
    <cellStyle name="Финансовый 4 8 3 2 3 3 4 2" xfId="8005"/>
    <cellStyle name="Финансовый 4 8 3 2 3 3 5" xfId="8006"/>
    <cellStyle name="Финансовый 4 8 3 2 3 3 5 2" xfId="8007"/>
    <cellStyle name="Финансовый 4 8 3 2 3 3 6" xfId="8008"/>
    <cellStyle name="Финансовый 4 8 3 2 3 3 6 2" xfId="8009"/>
    <cellStyle name="Финансовый 4 8 3 2 3 3 7" xfId="8010"/>
    <cellStyle name="Финансовый 4 8 3 2 3 3 7 2" xfId="8011"/>
    <cellStyle name="Финансовый 4 8 3 2 3 3 8" xfId="8012"/>
    <cellStyle name="Финансовый 4 8 3 2 3 3 8 2" xfId="8013"/>
    <cellStyle name="Финансовый 4 8 3 2 3 3 9" xfId="8014"/>
    <cellStyle name="Финансовый 4 8 3 2 3 3 9 2" xfId="8015"/>
    <cellStyle name="Финансовый 4 8 3 2 3 4" xfId="8016"/>
    <cellStyle name="Финансовый 4 8 3 2 3 4 10" xfId="8017"/>
    <cellStyle name="Финансовый 4 8 3 2 3 4 10 2" xfId="8018"/>
    <cellStyle name="Финансовый 4 8 3 2 3 4 11" xfId="8019"/>
    <cellStyle name="Финансовый 4 8 3 2 3 4 2" xfId="8020"/>
    <cellStyle name="Финансовый 4 8 3 2 3 4 2 10" xfId="8021"/>
    <cellStyle name="Финансовый 4 8 3 2 3 4 2 2" xfId="8022"/>
    <cellStyle name="Финансовый 4 8 3 2 3 4 2 2 2" xfId="8023"/>
    <cellStyle name="Финансовый 4 8 3 2 3 4 2 3" xfId="8024"/>
    <cellStyle name="Финансовый 4 8 3 2 3 4 2 3 2" xfId="8025"/>
    <cellStyle name="Финансовый 4 8 3 2 3 4 2 4" xfId="8026"/>
    <cellStyle name="Финансовый 4 8 3 2 3 4 2 4 2" xfId="8027"/>
    <cellStyle name="Финансовый 4 8 3 2 3 4 2 5" xfId="8028"/>
    <cellStyle name="Финансовый 4 8 3 2 3 4 2 5 2" xfId="8029"/>
    <cellStyle name="Финансовый 4 8 3 2 3 4 2 6" xfId="8030"/>
    <cellStyle name="Финансовый 4 8 3 2 3 4 2 6 2" xfId="8031"/>
    <cellStyle name="Финансовый 4 8 3 2 3 4 2 7" xfId="8032"/>
    <cellStyle name="Финансовый 4 8 3 2 3 4 2 7 2" xfId="8033"/>
    <cellStyle name="Финансовый 4 8 3 2 3 4 2 8" xfId="8034"/>
    <cellStyle name="Финансовый 4 8 3 2 3 4 2 8 2" xfId="8035"/>
    <cellStyle name="Финансовый 4 8 3 2 3 4 2 9" xfId="8036"/>
    <cellStyle name="Финансовый 4 8 3 2 3 4 2 9 2" xfId="8037"/>
    <cellStyle name="Финансовый 4 8 3 2 3 4 3" xfId="8038"/>
    <cellStyle name="Финансовый 4 8 3 2 3 4 3 2" xfId="8039"/>
    <cellStyle name="Финансовый 4 8 3 2 3 4 4" xfId="8040"/>
    <cellStyle name="Финансовый 4 8 3 2 3 4 4 2" xfId="8041"/>
    <cellStyle name="Финансовый 4 8 3 2 3 4 5" xfId="8042"/>
    <cellStyle name="Финансовый 4 8 3 2 3 4 5 2" xfId="8043"/>
    <cellStyle name="Финансовый 4 8 3 2 3 4 6" xfId="8044"/>
    <cellStyle name="Финансовый 4 8 3 2 3 4 6 2" xfId="8045"/>
    <cellStyle name="Финансовый 4 8 3 2 3 4 7" xfId="8046"/>
    <cellStyle name="Финансовый 4 8 3 2 3 4 7 2" xfId="8047"/>
    <cellStyle name="Финансовый 4 8 3 2 3 4 8" xfId="8048"/>
    <cellStyle name="Финансовый 4 8 3 2 3 4 8 2" xfId="8049"/>
    <cellStyle name="Финансовый 4 8 3 2 3 4 9" xfId="8050"/>
    <cellStyle name="Финансовый 4 8 3 2 3 4 9 2" xfId="8051"/>
    <cellStyle name="Финансовый 4 8 3 2 3 5" xfId="8052"/>
    <cellStyle name="Финансовый 4 8 3 2 3 5 10" xfId="8053"/>
    <cellStyle name="Финансовый 4 8 3 2 3 5 10 2" xfId="8054"/>
    <cellStyle name="Финансовый 4 8 3 2 3 5 11" xfId="8055"/>
    <cellStyle name="Финансовый 4 8 3 2 3 5 2" xfId="8056"/>
    <cellStyle name="Финансовый 4 8 3 2 3 5 2 10" xfId="8057"/>
    <cellStyle name="Финансовый 4 8 3 2 3 5 2 2" xfId="8058"/>
    <cellStyle name="Финансовый 4 8 3 2 3 5 2 2 2" xfId="8059"/>
    <cellStyle name="Финансовый 4 8 3 2 3 5 2 3" xfId="8060"/>
    <cellStyle name="Финансовый 4 8 3 2 3 5 2 3 2" xfId="8061"/>
    <cellStyle name="Финансовый 4 8 3 2 3 5 2 4" xfId="8062"/>
    <cellStyle name="Финансовый 4 8 3 2 3 5 2 4 2" xfId="8063"/>
    <cellStyle name="Финансовый 4 8 3 2 3 5 2 5" xfId="8064"/>
    <cellStyle name="Финансовый 4 8 3 2 3 5 2 5 2" xfId="8065"/>
    <cellStyle name="Финансовый 4 8 3 2 3 5 2 6" xfId="8066"/>
    <cellStyle name="Финансовый 4 8 3 2 3 5 2 6 2" xfId="8067"/>
    <cellStyle name="Финансовый 4 8 3 2 3 5 2 7" xfId="8068"/>
    <cellStyle name="Финансовый 4 8 3 2 3 5 2 7 2" xfId="8069"/>
    <cellStyle name="Финансовый 4 8 3 2 3 5 2 8" xfId="8070"/>
    <cellStyle name="Финансовый 4 8 3 2 3 5 2 8 2" xfId="8071"/>
    <cellStyle name="Финансовый 4 8 3 2 3 5 2 9" xfId="8072"/>
    <cellStyle name="Финансовый 4 8 3 2 3 5 2 9 2" xfId="8073"/>
    <cellStyle name="Финансовый 4 8 3 2 3 5 3" xfId="8074"/>
    <cellStyle name="Финансовый 4 8 3 2 3 5 3 2" xfId="8075"/>
    <cellStyle name="Финансовый 4 8 3 2 3 5 4" xfId="8076"/>
    <cellStyle name="Финансовый 4 8 3 2 3 5 4 2" xfId="8077"/>
    <cellStyle name="Финансовый 4 8 3 2 3 5 5" xfId="8078"/>
    <cellStyle name="Финансовый 4 8 3 2 3 5 5 2" xfId="8079"/>
    <cellStyle name="Финансовый 4 8 3 2 3 5 6" xfId="8080"/>
    <cellStyle name="Финансовый 4 8 3 2 3 5 6 2" xfId="8081"/>
    <cellStyle name="Финансовый 4 8 3 2 3 5 7" xfId="8082"/>
    <cellStyle name="Финансовый 4 8 3 2 3 5 7 2" xfId="8083"/>
    <cellStyle name="Финансовый 4 8 3 2 3 5 8" xfId="8084"/>
    <cellStyle name="Финансовый 4 8 3 2 3 5 8 2" xfId="8085"/>
    <cellStyle name="Финансовый 4 8 3 2 3 5 9" xfId="8086"/>
    <cellStyle name="Финансовый 4 8 3 2 3 5 9 2" xfId="8087"/>
    <cellStyle name="Финансовый 4 8 3 2 3 6" xfId="8088"/>
    <cellStyle name="Финансовый 4 8 3 2 3 6 10" xfId="8089"/>
    <cellStyle name="Финансовый 4 8 3 2 3 6 2" xfId="8090"/>
    <cellStyle name="Финансовый 4 8 3 2 3 6 2 2" xfId="8091"/>
    <cellStyle name="Финансовый 4 8 3 2 3 6 3" xfId="8092"/>
    <cellStyle name="Финансовый 4 8 3 2 3 6 3 2" xfId="8093"/>
    <cellStyle name="Финансовый 4 8 3 2 3 6 4" xfId="8094"/>
    <cellStyle name="Финансовый 4 8 3 2 3 6 4 2" xfId="8095"/>
    <cellStyle name="Финансовый 4 8 3 2 3 6 5" xfId="8096"/>
    <cellStyle name="Финансовый 4 8 3 2 3 6 5 2" xfId="8097"/>
    <cellStyle name="Финансовый 4 8 3 2 3 6 6" xfId="8098"/>
    <cellStyle name="Финансовый 4 8 3 2 3 6 6 2" xfId="8099"/>
    <cellStyle name="Финансовый 4 8 3 2 3 6 7" xfId="8100"/>
    <cellStyle name="Финансовый 4 8 3 2 3 6 7 2" xfId="8101"/>
    <cellStyle name="Финансовый 4 8 3 2 3 6 8" xfId="8102"/>
    <cellStyle name="Финансовый 4 8 3 2 3 6 8 2" xfId="8103"/>
    <cellStyle name="Финансовый 4 8 3 2 3 6 9" xfId="8104"/>
    <cellStyle name="Финансовый 4 8 3 2 3 6 9 2" xfId="8105"/>
    <cellStyle name="Финансовый 4 8 3 2 3 7" xfId="8106"/>
    <cellStyle name="Финансовый 4 8 3 2 3 7 2" xfId="8107"/>
    <cellStyle name="Финансовый 4 8 3 2 3 8" xfId="8108"/>
    <cellStyle name="Финансовый 4 8 3 2 3 8 2" xfId="8109"/>
    <cellStyle name="Финансовый 4 8 3 2 3 9" xfId="8110"/>
    <cellStyle name="Финансовый 4 8 3 2 3 9 2" xfId="8111"/>
    <cellStyle name="Финансовый 4 8 3 2 4" xfId="8112"/>
    <cellStyle name="Финансовый 4 8 3 2 4 10" xfId="8113"/>
    <cellStyle name="Финансовый 4 8 3 2 4 2" xfId="8114"/>
    <cellStyle name="Финансовый 4 8 3 2 4 2 2" xfId="8115"/>
    <cellStyle name="Финансовый 4 8 3 2 4 3" xfId="8116"/>
    <cellStyle name="Финансовый 4 8 3 2 4 3 2" xfId="8117"/>
    <cellStyle name="Финансовый 4 8 3 2 4 4" xfId="8118"/>
    <cellStyle name="Финансовый 4 8 3 2 4 4 2" xfId="8119"/>
    <cellStyle name="Финансовый 4 8 3 2 4 5" xfId="8120"/>
    <cellStyle name="Финансовый 4 8 3 2 4 5 2" xfId="8121"/>
    <cellStyle name="Финансовый 4 8 3 2 4 6" xfId="8122"/>
    <cellStyle name="Финансовый 4 8 3 2 4 6 2" xfId="8123"/>
    <cellStyle name="Финансовый 4 8 3 2 4 7" xfId="8124"/>
    <cellStyle name="Финансовый 4 8 3 2 4 7 2" xfId="8125"/>
    <cellStyle name="Финансовый 4 8 3 2 4 8" xfId="8126"/>
    <cellStyle name="Финансовый 4 8 3 2 4 8 2" xfId="8127"/>
    <cellStyle name="Финансовый 4 8 3 2 4 9" xfId="8128"/>
    <cellStyle name="Финансовый 4 8 3 2 4 9 2" xfId="8129"/>
    <cellStyle name="Финансовый 4 8 3 2 5" xfId="8130"/>
    <cellStyle name="Финансовый 4 8 3 2 5 2" xfId="8131"/>
    <cellStyle name="Финансовый 4 8 3 2 6" xfId="8132"/>
    <cellStyle name="Финансовый 4 8 3 2 6 2" xfId="8133"/>
    <cellStyle name="Финансовый 4 8 3 2 7" xfId="8134"/>
    <cellStyle name="Финансовый 4 8 3 2 7 2" xfId="8135"/>
    <cellStyle name="Финансовый 4 8 3 2 8" xfId="8136"/>
    <cellStyle name="Финансовый 4 8 3 2 8 2" xfId="8137"/>
    <cellStyle name="Финансовый 4 8 3 2 9" xfId="8138"/>
    <cellStyle name="Финансовый 4 8 3 2 9 2" xfId="8139"/>
    <cellStyle name="Финансовый 4 8 3 3" xfId="8140"/>
    <cellStyle name="Финансовый 4 8 3 3 10" xfId="8141"/>
    <cellStyle name="Финансовый 4 8 3 3 2" xfId="8142"/>
    <cellStyle name="Финансовый 4 8 3 3 2 2" xfId="8143"/>
    <cellStyle name="Финансовый 4 8 3 3 3" xfId="8144"/>
    <cellStyle name="Финансовый 4 8 3 3 3 2" xfId="8145"/>
    <cellStyle name="Финансовый 4 8 3 3 4" xfId="8146"/>
    <cellStyle name="Финансовый 4 8 3 3 4 2" xfId="8147"/>
    <cellStyle name="Финансовый 4 8 3 3 5" xfId="8148"/>
    <cellStyle name="Финансовый 4 8 3 3 5 2" xfId="8149"/>
    <cellStyle name="Финансовый 4 8 3 3 6" xfId="8150"/>
    <cellStyle name="Финансовый 4 8 3 3 6 2" xfId="8151"/>
    <cellStyle name="Финансовый 4 8 3 3 7" xfId="8152"/>
    <cellStyle name="Финансовый 4 8 3 3 7 2" xfId="8153"/>
    <cellStyle name="Финансовый 4 8 3 3 8" xfId="8154"/>
    <cellStyle name="Финансовый 4 8 3 3 8 2" xfId="8155"/>
    <cellStyle name="Финансовый 4 8 3 3 9" xfId="8156"/>
    <cellStyle name="Финансовый 4 8 3 3 9 2" xfId="8157"/>
    <cellStyle name="Финансовый 4 8 3 4" xfId="8158"/>
    <cellStyle name="Финансовый 4 8 3 4 2" xfId="8159"/>
    <cellStyle name="Финансовый 4 8 3 5" xfId="8160"/>
    <cellStyle name="Финансовый 4 8 3 5 2" xfId="8161"/>
    <cellStyle name="Финансовый 4 8 3 6" xfId="8162"/>
    <cellStyle name="Финансовый 4 8 3 6 2" xfId="8163"/>
    <cellStyle name="Финансовый 4 8 3 7" xfId="8164"/>
    <cellStyle name="Финансовый 4 8 3 7 2" xfId="8165"/>
    <cellStyle name="Финансовый 4 8 3 8" xfId="8166"/>
    <cellStyle name="Финансовый 4 8 3 8 2" xfId="8167"/>
    <cellStyle name="Финансовый 4 8 3 9" xfId="8168"/>
    <cellStyle name="Финансовый 4 8 3 9 2" xfId="8169"/>
    <cellStyle name="Финансовый 4 8 4" xfId="8170"/>
    <cellStyle name="Финансовый 4 8 4 10" xfId="8171"/>
    <cellStyle name="Финансовый 4 8 4 2" xfId="8172"/>
    <cellStyle name="Финансовый 4 8 4 2 2" xfId="8173"/>
    <cellStyle name="Финансовый 4 8 4 3" xfId="8174"/>
    <cellStyle name="Финансовый 4 8 4 3 2" xfId="8175"/>
    <cellStyle name="Финансовый 4 8 4 4" xfId="8176"/>
    <cellStyle name="Финансовый 4 8 4 4 2" xfId="8177"/>
    <cellStyle name="Финансовый 4 8 4 5" xfId="8178"/>
    <cellStyle name="Финансовый 4 8 4 5 2" xfId="8179"/>
    <cellStyle name="Финансовый 4 8 4 6" xfId="8180"/>
    <cellStyle name="Финансовый 4 8 4 6 2" xfId="8181"/>
    <cellStyle name="Финансовый 4 8 4 7" xfId="8182"/>
    <cellStyle name="Финансовый 4 8 4 7 2" xfId="8183"/>
    <cellStyle name="Финансовый 4 8 4 8" xfId="8184"/>
    <cellStyle name="Финансовый 4 8 4 8 2" xfId="8185"/>
    <cellStyle name="Финансовый 4 8 4 9" xfId="8186"/>
    <cellStyle name="Финансовый 4 8 4 9 2" xfId="8187"/>
    <cellStyle name="Финансовый 4 8 5" xfId="8188"/>
    <cellStyle name="Финансовый 4 8 5 2" xfId="8189"/>
    <cellStyle name="Финансовый 4 8 6" xfId="8190"/>
    <cellStyle name="Финансовый 4 8 6 2" xfId="8191"/>
    <cellStyle name="Финансовый 4 8 7" xfId="8192"/>
    <cellStyle name="Финансовый 4 8 7 2" xfId="8193"/>
    <cellStyle name="Финансовый 4 8 8" xfId="8194"/>
    <cellStyle name="Финансовый 4 8 8 2" xfId="8195"/>
    <cellStyle name="Финансовый 4 8 9" xfId="8196"/>
    <cellStyle name="Финансовый 4 8 9 2" xfId="8197"/>
    <cellStyle name="Финансовый 4 9" xfId="8198"/>
    <cellStyle name="Финансовый 4 9 10" xfId="8199"/>
    <cellStyle name="Финансовый 4 9 2" xfId="8200"/>
    <cellStyle name="Финансовый 4 9 2 2" xfId="8201"/>
    <cellStyle name="Финансовый 4 9 3" xfId="8202"/>
    <cellStyle name="Финансовый 4 9 3 2" xfId="8203"/>
    <cellStyle name="Финансовый 4 9 4" xfId="8204"/>
    <cellStyle name="Финансовый 4 9 4 2" xfId="8205"/>
    <cellStyle name="Финансовый 4 9 5" xfId="8206"/>
    <cellStyle name="Финансовый 4 9 5 2" xfId="8207"/>
    <cellStyle name="Финансовый 4 9 6" xfId="8208"/>
    <cellStyle name="Финансовый 4 9 6 2" xfId="8209"/>
    <cellStyle name="Финансовый 4 9 7" xfId="8210"/>
    <cellStyle name="Финансовый 4 9 7 2" xfId="8211"/>
    <cellStyle name="Финансовый 4 9 8" xfId="8212"/>
    <cellStyle name="Финансовый 4 9 8 2" xfId="8213"/>
    <cellStyle name="Финансовый 4 9 9" xfId="8214"/>
    <cellStyle name="Финансовый 4 9 9 2" xfId="8215"/>
    <cellStyle name="Финансовый 5" xfId="8216"/>
    <cellStyle name="Финансовый 5 2" xfId="8217"/>
    <cellStyle name="Финансовый 5 2 10" xfId="8218"/>
    <cellStyle name="Финансовый 5 2 10 2" xfId="8219"/>
    <cellStyle name="Финансовый 5 2 11" xfId="8220"/>
    <cellStyle name="Финансовый 5 2 11 2" xfId="8221"/>
    <cellStyle name="Финансовый 5 2 12" xfId="8222"/>
    <cellStyle name="Финансовый 5 2 2" xfId="8223"/>
    <cellStyle name="Финансовый 5 2 2 10" xfId="8224"/>
    <cellStyle name="Финансовый 5 2 2 10 2" xfId="8225"/>
    <cellStyle name="Финансовый 5 2 2 11" xfId="8226"/>
    <cellStyle name="Финансовый 5 2 2 2" xfId="8227"/>
    <cellStyle name="Финансовый 5 2 2 2 10" xfId="8228"/>
    <cellStyle name="Финансовый 5 2 2 2 2" xfId="8229"/>
    <cellStyle name="Финансовый 5 2 2 2 2 2" xfId="8230"/>
    <cellStyle name="Финансовый 5 2 2 2 3" xfId="8231"/>
    <cellStyle name="Финансовый 5 2 2 2 3 2" xfId="8232"/>
    <cellStyle name="Финансовый 5 2 2 2 4" xfId="8233"/>
    <cellStyle name="Финансовый 5 2 2 2 4 2" xfId="8234"/>
    <cellStyle name="Финансовый 5 2 2 2 5" xfId="8235"/>
    <cellStyle name="Финансовый 5 2 2 2 5 2" xfId="8236"/>
    <cellStyle name="Финансовый 5 2 2 2 6" xfId="8237"/>
    <cellStyle name="Финансовый 5 2 2 2 6 2" xfId="8238"/>
    <cellStyle name="Финансовый 5 2 2 2 7" xfId="8239"/>
    <cellStyle name="Финансовый 5 2 2 2 7 2" xfId="8240"/>
    <cellStyle name="Финансовый 5 2 2 2 8" xfId="8241"/>
    <cellStyle name="Финансовый 5 2 2 2 8 2" xfId="8242"/>
    <cellStyle name="Финансовый 5 2 2 2 9" xfId="8243"/>
    <cellStyle name="Финансовый 5 2 2 2 9 2" xfId="8244"/>
    <cellStyle name="Финансовый 5 2 2 3" xfId="8245"/>
    <cellStyle name="Финансовый 5 2 2 3 2" xfId="8246"/>
    <cellStyle name="Финансовый 5 2 2 4" xfId="8247"/>
    <cellStyle name="Финансовый 5 2 2 4 2" xfId="8248"/>
    <cellStyle name="Финансовый 5 2 2 5" xfId="8249"/>
    <cellStyle name="Финансовый 5 2 2 5 2" xfId="8250"/>
    <cellStyle name="Финансовый 5 2 2 6" xfId="8251"/>
    <cellStyle name="Финансовый 5 2 2 6 2" xfId="8252"/>
    <cellStyle name="Финансовый 5 2 2 7" xfId="8253"/>
    <cellStyle name="Финансовый 5 2 2 7 2" xfId="8254"/>
    <cellStyle name="Финансовый 5 2 2 8" xfId="8255"/>
    <cellStyle name="Финансовый 5 2 2 8 2" xfId="8256"/>
    <cellStyle name="Финансовый 5 2 2 9" xfId="8257"/>
    <cellStyle name="Финансовый 5 2 2 9 2" xfId="8258"/>
    <cellStyle name="Финансовый 5 2 3" xfId="8259"/>
    <cellStyle name="Финансовый 5 2 3 10" xfId="8260"/>
    <cellStyle name="Финансовый 5 2 3 2" xfId="8261"/>
    <cellStyle name="Финансовый 5 2 3 2 2" xfId="8262"/>
    <cellStyle name="Финансовый 5 2 3 3" xfId="8263"/>
    <cellStyle name="Финансовый 5 2 3 3 2" xfId="8264"/>
    <cellStyle name="Финансовый 5 2 3 4" xfId="8265"/>
    <cellStyle name="Финансовый 5 2 3 4 2" xfId="8266"/>
    <cellStyle name="Финансовый 5 2 3 5" xfId="8267"/>
    <cellStyle name="Финансовый 5 2 3 5 2" xfId="8268"/>
    <cellStyle name="Финансовый 5 2 3 6" xfId="8269"/>
    <cellStyle name="Финансовый 5 2 3 6 2" xfId="8270"/>
    <cellStyle name="Финансовый 5 2 3 7" xfId="8271"/>
    <cellStyle name="Финансовый 5 2 3 7 2" xfId="8272"/>
    <cellStyle name="Финансовый 5 2 3 8" xfId="8273"/>
    <cellStyle name="Финансовый 5 2 3 8 2" xfId="8274"/>
    <cellStyle name="Финансовый 5 2 3 9" xfId="8275"/>
    <cellStyle name="Финансовый 5 2 3 9 2" xfId="8276"/>
    <cellStyle name="Финансовый 5 2 4" xfId="8277"/>
    <cellStyle name="Финансовый 5 2 4 2" xfId="8278"/>
    <cellStyle name="Финансовый 5 2 5" xfId="8279"/>
    <cellStyle name="Финансовый 5 2 5 2" xfId="8280"/>
    <cellStyle name="Финансовый 5 2 6" xfId="8281"/>
    <cellStyle name="Финансовый 5 2 6 2" xfId="8282"/>
    <cellStyle name="Финансовый 5 2 7" xfId="8283"/>
    <cellStyle name="Финансовый 5 2 7 2" xfId="8284"/>
    <cellStyle name="Финансовый 5 2 8" xfId="8285"/>
    <cellStyle name="Финансовый 5 2 8 2" xfId="8286"/>
    <cellStyle name="Финансовый 5 2 9" xfId="8287"/>
    <cellStyle name="Финансовый 5 2 9 2" xfId="8288"/>
    <cellStyle name="Финансовый 5 3" xfId="8289"/>
    <cellStyle name="Финансовый 5 3 2" xfId="8290"/>
    <cellStyle name="Финансовый 5 4" xfId="8291"/>
    <cellStyle name="Финансовый 6" xfId="8292"/>
    <cellStyle name="Финансовый 6 10" xfId="8293"/>
    <cellStyle name="Финансовый 6 10 2" xfId="8294"/>
    <cellStyle name="Финансовый 6 11" xfId="8295"/>
    <cellStyle name="Финансовый 6 11 2" xfId="8296"/>
    <cellStyle name="Финансовый 6 12" xfId="8297"/>
    <cellStyle name="Финансовый 6 2" xfId="8298"/>
    <cellStyle name="Финансовый 6 2 10" xfId="8299"/>
    <cellStyle name="Финансовый 6 2 10 2" xfId="8300"/>
    <cellStyle name="Финансовый 6 2 11" xfId="8301"/>
    <cellStyle name="Финансовый 6 2 2" xfId="8302"/>
    <cellStyle name="Финансовый 6 2 2 10" xfId="8303"/>
    <cellStyle name="Финансовый 6 2 2 2" xfId="8304"/>
    <cellStyle name="Финансовый 6 2 2 2 2" xfId="8305"/>
    <cellStyle name="Финансовый 6 2 2 3" xfId="8306"/>
    <cellStyle name="Финансовый 6 2 2 3 2" xfId="8307"/>
    <cellStyle name="Финансовый 6 2 2 4" xfId="8308"/>
    <cellStyle name="Финансовый 6 2 2 4 2" xfId="8309"/>
    <cellStyle name="Финансовый 6 2 2 5" xfId="8310"/>
    <cellStyle name="Финансовый 6 2 2 5 2" xfId="8311"/>
    <cellStyle name="Финансовый 6 2 2 6" xfId="8312"/>
    <cellStyle name="Финансовый 6 2 2 6 2" xfId="8313"/>
    <cellStyle name="Финансовый 6 2 2 7" xfId="8314"/>
    <cellStyle name="Финансовый 6 2 2 7 2" xfId="8315"/>
    <cellStyle name="Финансовый 6 2 2 8" xfId="8316"/>
    <cellStyle name="Финансовый 6 2 2 8 2" xfId="8317"/>
    <cellStyle name="Финансовый 6 2 2 9" xfId="8318"/>
    <cellStyle name="Финансовый 6 2 2 9 2" xfId="8319"/>
    <cellStyle name="Финансовый 6 2 3" xfId="8320"/>
    <cellStyle name="Финансовый 6 2 3 2" xfId="8321"/>
    <cellStyle name="Финансовый 6 2 4" xfId="8322"/>
    <cellStyle name="Финансовый 6 2 4 2" xfId="8323"/>
    <cellStyle name="Финансовый 6 2 5" xfId="8324"/>
    <cellStyle name="Финансовый 6 2 5 2" xfId="8325"/>
    <cellStyle name="Финансовый 6 2 6" xfId="8326"/>
    <cellStyle name="Финансовый 6 2 6 2" xfId="8327"/>
    <cellStyle name="Финансовый 6 2 7" xfId="8328"/>
    <cellStyle name="Финансовый 6 2 7 2" xfId="8329"/>
    <cellStyle name="Финансовый 6 2 8" xfId="8330"/>
    <cellStyle name="Финансовый 6 2 8 2" xfId="8331"/>
    <cellStyle name="Финансовый 6 2 9" xfId="8332"/>
    <cellStyle name="Финансовый 6 2 9 2" xfId="8333"/>
    <cellStyle name="Финансовый 6 3" xfId="8334"/>
    <cellStyle name="Финансовый 6 3 10" xfId="8335"/>
    <cellStyle name="Финансовый 6 3 2" xfId="8336"/>
    <cellStyle name="Финансовый 6 3 2 2" xfId="8337"/>
    <cellStyle name="Финансовый 6 3 3" xfId="8338"/>
    <cellStyle name="Финансовый 6 3 3 2" xfId="8339"/>
    <cellStyle name="Финансовый 6 3 4" xfId="8340"/>
    <cellStyle name="Финансовый 6 3 4 2" xfId="8341"/>
    <cellStyle name="Финансовый 6 3 5" xfId="8342"/>
    <cellStyle name="Финансовый 6 3 5 2" xfId="8343"/>
    <cellStyle name="Финансовый 6 3 6" xfId="8344"/>
    <cellStyle name="Финансовый 6 3 6 2" xfId="8345"/>
    <cellStyle name="Финансовый 6 3 7" xfId="8346"/>
    <cellStyle name="Финансовый 6 3 7 2" xfId="8347"/>
    <cellStyle name="Финансовый 6 3 8" xfId="8348"/>
    <cellStyle name="Финансовый 6 3 8 2" xfId="8349"/>
    <cellStyle name="Финансовый 6 3 9" xfId="8350"/>
    <cellStyle name="Финансовый 6 3 9 2" xfId="8351"/>
    <cellStyle name="Финансовый 6 4" xfId="8352"/>
    <cellStyle name="Финансовый 6 4 2" xfId="8353"/>
    <cellStyle name="Финансовый 6 5" xfId="8354"/>
    <cellStyle name="Финансовый 6 5 2" xfId="8355"/>
    <cellStyle name="Финансовый 6 6" xfId="8356"/>
    <cellStyle name="Финансовый 6 6 2" xfId="8357"/>
    <cellStyle name="Финансовый 6 7" xfId="8358"/>
    <cellStyle name="Финансовый 6 7 2" xfId="8359"/>
    <cellStyle name="Финансовый 6 8" xfId="8360"/>
    <cellStyle name="Финансовый 6 8 2" xfId="8361"/>
    <cellStyle name="Финансовый 6 9" xfId="8362"/>
    <cellStyle name="Финансовый 6 9 2" xfId="8363"/>
    <cellStyle name="Финансовый 7" xfId="8364"/>
    <cellStyle name="Финансовый 7 10" xfId="8365"/>
    <cellStyle name="Финансовый 7 10 2" xfId="8366"/>
    <cellStyle name="Финансовый 7 11" xfId="8367"/>
    <cellStyle name="Финансовый 7 11 2" xfId="8368"/>
    <cellStyle name="Финансовый 7 12" xfId="8369"/>
    <cellStyle name="Финансовый 7 12 2" xfId="8370"/>
    <cellStyle name="Финансовый 7 13" xfId="8371"/>
    <cellStyle name="Финансовый 7 13 2" xfId="8372"/>
    <cellStyle name="Финансовый 7 14" xfId="8373"/>
    <cellStyle name="Финансовый 7 14 2" xfId="8374"/>
    <cellStyle name="Финансовый 7 15" xfId="8375"/>
    <cellStyle name="Финансовый 7 15 2" xfId="8376"/>
    <cellStyle name="Финансовый 7 16" xfId="8377"/>
    <cellStyle name="Финансовый 7 2" xfId="8378"/>
    <cellStyle name="Финансовый 7 2 10" xfId="8379"/>
    <cellStyle name="Финансовый 7 2 10 2" xfId="8380"/>
    <cellStyle name="Финансовый 7 2 11" xfId="8381"/>
    <cellStyle name="Финансовый 7 2 11 2" xfId="8382"/>
    <cellStyle name="Финансовый 7 2 12" xfId="8383"/>
    <cellStyle name="Финансовый 7 2 2" xfId="8384"/>
    <cellStyle name="Финансовый 7 2 2 10" xfId="8385"/>
    <cellStyle name="Финансовый 7 2 2 10 2" xfId="8386"/>
    <cellStyle name="Финансовый 7 2 2 11" xfId="8387"/>
    <cellStyle name="Финансовый 7 2 2 2" xfId="8388"/>
    <cellStyle name="Финансовый 7 2 2 2 10" xfId="8389"/>
    <cellStyle name="Финансовый 7 2 2 2 2" xfId="8390"/>
    <cellStyle name="Финансовый 7 2 2 2 2 2" xfId="8391"/>
    <cellStyle name="Финансовый 7 2 2 2 3" xfId="8392"/>
    <cellStyle name="Финансовый 7 2 2 2 3 2" xfId="8393"/>
    <cellStyle name="Финансовый 7 2 2 2 4" xfId="8394"/>
    <cellStyle name="Финансовый 7 2 2 2 4 2" xfId="8395"/>
    <cellStyle name="Финансовый 7 2 2 2 5" xfId="8396"/>
    <cellStyle name="Финансовый 7 2 2 2 5 2" xfId="8397"/>
    <cellStyle name="Финансовый 7 2 2 2 6" xfId="8398"/>
    <cellStyle name="Финансовый 7 2 2 2 6 2" xfId="8399"/>
    <cellStyle name="Финансовый 7 2 2 2 7" xfId="8400"/>
    <cellStyle name="Финансовый 7 2 2 2 7 2" xfId="8401"/>
    <cellStyle name="Финансовый 7 2 2 2 8" xfId="8402"/>
    <cellStyle name="Финансовый 7 2 2 2 8 2" xfId="8403"/>
    <cellStyle name="Финансовый 7 2 2 2 9" xfId="8404"/>
    <cellStyle name="Финансовый 7 2 2 2 9 2" xfId="8405"/>
    <cellStyle name="Финансовый 7 2 2 3" xfId="8406"/>
    <cellStyle name="Финансовый 7 2 2 3 2" xfId="8407"/>
    <cellStyle name="Финансовый 7 2 2 4" xfId="8408"/>
    <cellStyle name="Финансовый 7 2 2 4 2" xfId="8409"/>
    <cellStyle name="Финансовый 7 2 2 5" xfId="8410"/>
    <cellStyle name="Финансовый 7 2 2 5 2" xfId="8411"/>
    <cellStyle name="Финансовый 7 2 2 6" xfId="8412"/>
    <cellStyle name="Финансовый 7 2 2 6 2" xfId="8413"/>
    <cellStyle name="Финансовый 7 2 2 7" xfId="8414"/>
    <cellStyle name="Финансовый 7 2 2 7 2" xfId="8415"/>
    <cellStyle name="Финансовый 7 2 2 8" xfId="8416"/>
    <cellStyle name="Финансовый 7 2 2 8 2" xfId="8417"/>
    <cellStyle name="Финансовый 7 2 2 9" xfId="8418"/>
    <cellStyle name="Финансовый 7 2 2 9 2" xfId="8419"/>
    <cellStyle name="Финансовый 7 2 3" xfId="8420"/>
    <cellStyle name="Финансовый 7 2 3 10" xfId="8421"/>
    <cellStyle name="Финансовый 7 2 3 2" xfId="8422"/>
    <cellStyle name="Финансовый 7 2 3 2 2" xfId="8423"/>
    <cellStyle name="Финансовый 7 2 3 3" xfId="8424"/>
    <cellStyle name="Финансовый 7 2 3 3 2" xfId="8425"/>
    <cellStyle name="Финансовый 7 2 3 4" xfId="8426"/>
    <cellStyle name="Финансовый 7 2 3 4 2" xfId="8427"/>
    <cellStyle name="Финансовый 7 2 3 5" xfId="8428"/>
    <cellStyle name="Финансовый 7 2 3 5 2" xfId="8429"/>
    <cellStyle name="Финансовый 7 2 3 6" xfId="8430"/>
    <cellStyle name="Финансовый 7 2 3 6 2" xfId="8431"/>
    <cellStyle name="Финансовый 7 2 3 7" xfId="8432"/>
    <cellStyle name="Финансовый 7 2 3 7 2" xfId="8433"/>
    <cellStyle name="Финансовый 7 2 3 8" xfId="8434"/>
    <cellStyle name="Финансовый 7 2 3 8 2" xfId="8435"/>
    <cellStyle name="Финансовый 7 2 3 9" xfId="8436"/>
    <cellStyle name="Финансовый 7 2 3 9 2" xfId="8437"/>
    <cellStyle name="Финансовый 7 2 4" xfId="8438"/>
    <cellStyle name="Финансовый 7 2 4 2" xfId="8439"/>
    <cellStyle name="Финансовый 7 2 5" xfId="8440"/>
    <cellStyle name="Финансовый 7 2 5 2" xfId="8441"/>
    <cellStyle name="Финансовый 7 2 6" xfId="8442"/>
    <cellStyle name="Финансовый 7 2 6 2" xfId="8443"/>
    <cellStyle name="Финансовый 7 2 7" xfId="8444"/>
    <cellStyle name="Финансовый 7 2 7 2" xfId="8445"/>
    <cellStyle name="Финансовый 7 2 8" xfId="8446"/>
    <cellStyle name="Финансовый 7 2 8 2" xfId="8447"/>
    <cellStyle name="Финансовый 7 2 9" xfId="8448"/>
    <cellStyle name="Финансовый 7 2 9 2" xfId="8449"/>
    <cellStyle name="Финансовый 7 3" xfId="8450"/>
    <cellStyle name="Финансовый 7 3 10" xfId="8451"/>
    <cellStyle name="Финансовый 7 3 10 2" xfId="8452"/>
    <cellStyle name="Финансовый 7 3 11" xfId="8453"/>
    <cellStyle name="Финансовый 7 3 11 2" xfId="8454"/>
    <cellStyle name="Финансовый 7 3 12" xfId="8455"/>
    <cellStyle name="Финансовый 7 3 2" xfId="8456"/>
    <cellStyle name="Финансовый 7 3 2 10" xfId="8457"/>
    <cellStyle name="Финансовый 7 3 2 10 2" xfId="8458"/>
    <cellStyle name="Финансовый 7 3 2 11" xfId="8459"/>
    <cellStyle name="Финансовый 7 3 2 2" xfId="8460"/>
    <cellStyle name="Финансовый 7 3 2 2 10" xfId="8461"/>
    <cellStyle name="Финансовый 7 3 2 2 2" xfId="8462"/>
    <cellStyle name="Финансовый 7 3 2 2 2 2" xfId="8463"/>
    <cellStyle name="Финансовый 7 3 2 2 3" xfId="8464"/>
    <cellStyle name="Финансовый 7 3 2 2 3 2" xfId="8465"/>
    <cellStyle name="Финансовый 7 3 2 2 4" xfId="8466"/>
    <cellStyle name="Финансовый 7 3 2 2 4 2" xfId="8467"/>
    <cellStyle name="Финансовый 7 3 2 2 5" xfId="8468"/>
    <cellStyle name="Финансовый 7 3 2 2 5 2" xfId="8469"/>
    <cellStyle name="Финансовый 7 3 2 2 6" xfId="8470"/>
    <cellStyle name="Финансовый 7 3 2 2 6 2" xfId="8471"/>
    <cellStyle name="Финансовый 7 3 2 2 7" xfId="8472"/>
    <cellStyle name="Финансовый 7 3 2 2 7 2" xfId="8473"/>
    <cellStyle name="Финансовый 7 3 2 2 8" xfId="8474"/>
    <cellStyle name="Финансовый 7 3 2 2 8 2" xfId="8475"/>
    <cellStyle name="Финансовый 7 3 2 2 9" xfId="8476"/>
    <cellStyle name="Финансовый 7 3 2 2 9 2" xfId="8477"/>
    <cellStyle name="Финансовый 7 3 2 3" xfId="8478"/>
    <cellStyle name="Финансовый 7 3 2 3 2" xfId="8479"/>
    <cellStyle name="Финансовый 7 3 2 4" xfId="8480"/>
    <cellStyle name="Финансовый 7 3 2 4 2" xfId="8481"/>
    <cellStyle name="Финансовый 7 3 2 5" xfId="8482"/>
    <cellStyle name="Финансовый 7 3 2 5 2" xfId="8483"/>
    <cellStyle name="Финансовый 7 3 2 6" xfId="8484"/>
    <cellStyle name="Финансовый 7 3 2 6 2" xfId="8485"/>
    <cellStyle name="Финансовый 7 3 2 7" xfId="8486"/>
    <cellStyle name="Финансовый 7 3 2 7 2" xfId="8487"/>
    <cellStyle name="Финансовый 7 3 2 8" xfId="8488"/>
    <cellStyle name="Финансовый 7 3 2 8 2" xfId="8489"/>
    <cellStyle name="Финансовый 7 3 2 9" xfId="8490"/>
    <cellStyle name="Финансовый 7 3 2 9 2" xfId="8491"/>
    <cellStyle name="Финансовый 7 3 3" xfId="8492"/>
    <cellStyle name="Финансовый 7 3 3 10" xfId="8493"/>
    <cellStyle name="Финансовый 7 3 3 2" xfId="8494"/>
    <cellStyle name="Финансовый 7 3 3 2 2" xfId="8495"/>
    <cellStyle name="Финансовый 7 3 3 3" xfId="8496"/>
    <cellStyle name="Финансовый 7 3 3 3 2" xfId="8497"/>
    <cellStyle name="Финансовый 7 3 3 4" xfId="8498"/>
    <cellStyle name="Финансовый 7 3 3 4 2" xfId="8499"/>
    <cellStyle name="Финансовый 7 3 3 5" xfId="8500"/>
    <cellStyle name="Финансовый 7 3 3 5 2" xfId="8501"/>
    <cellStyle name="Финансовый 7 3 3 6" xfId="8502"/>
    <cellStyle name="Финансовый 7 3 3 6 2" xfId="8503"/>
    <cellStyle name="Финансовый 7 3 3 7" xfId="8504"/>
    <cellStyle name="Финансовый 7 3 3 7 2" xfId="8505"/>
    <cellStyle name="Финансовый 7 3 3 8" xfId="8506"/>
    <cellStyle name="Финансовый 7 3 3 8 2" xfId="8507"/>
    <cellStyle name="Финансовый 7 3 3 9" xfId="8508"/>
    <cellStyle name="Финансовый 7 3 3 9 2" xfId="8509"/>
    <cellStyle name="Финансовый 7 3 4" xfId="8510"/>
    <cellStyle name="Финансовый 7 3 4 2" xfId="8511"/>
    <cellStyle name="Финансовый 7 3 5" xfId="8512"/>
    <cellStyle name="Финансовый 7 3 5 2" xfId="8513"/>
    <cellStyle name="Финансовый 7 3 6" xfId="8514"/>
    <cellStyle name="Финансовый 7 3 6 2" xfId="8515"/>
    <cellStyle name="Финансовый 7 3 7" xfId="8516"/>
    <cellStyle name="Финансовый 7 3 7 2" xfId="8517"/>
    <cellStyle name="Финансовый 7 3 8" xfId="8518"/>
    <cellStyle name="Финансовый 7 3 8 2" xfId="8519"/>
    <cellStyle name="Финансовый 7 3 9" xfId="8520"/>
    <cellStyle name="Финансовый 7 3 9 2" xfId="8521"/>
    <cellStyle name="Финансовый 7 4" xfId="8522"/>
    <cellStyle name="Финансовый 7 4 10" xfId="8523"/>
    <cellStyle name="Финансовый 7 4 10 2" xfId="8524"/>
    <cellStyle name="Финансовый 7 4 11" xfId="8525"/>
    <cellStyle name="Финансовый 7 4 11 2" xfId="8526"/>
    <cellStyle name="Финансовый 7 4 12" xfId="8527"/>
    <cellStyle name="Финансовый 7 4 12 2" xfId="8528"/>
    <cellStyle name="Финансовый 7 4 13" xfId="8529"/>
    <cellStyle name="Финансовый 7 4 2" xfId="8530"/>
    <cellStyle name="Финансовый 7 4 2 10" xfId="8531"/>
    <cellStyle name="Финансовый 7 4 2 10 2" xfId="8532"/>
    <cellStyle name="Финансовый 7 4 2 11" xfId="8533"/>
    <cellStyle name="Финансовый 7 4 2 11 2" xfId="8534"/>
    <cellStyle name="Финансовый 7 4 2 12" xfId="8535"/>
    <cellStyle name="Финансовый 7 4 2 12 2" xfId="8536"/>
    <cellStyle name="Финансовый 7 4 2 13" xfId="8537"/>
    <cellStyle name="Финансовый 7 4 2 2" xfId="8538"/>
    <cellStyle name="Финансовый 7 4 2 2 10" xfId="8539"/>
    <cellStyle name="Финансовый 7 4 2 2 10 2" xfId="8540"/>
    <cellStyle name="Финансовый 7 4 2 2 11" xfId="8541"/>
    <cellStyle name="Финансовый 7 4 2 2 11 2" xfId="8542"/>
    <cellStyle name="Финансовый 7 4 2 2 12" xfId="8543"/>
    <cellStyle name="Финансовый 7 4 2 2 12 2" xfId="8544"/>
    <cellStyle name="Финансовый 7 4 2 2 13" xfId="8545"/>
    <cellStyle name="Финансовый 7 4 2 2 13 2" xfId="8546"/>
    <cellStyle name="Финансовый 7 4 2 2 14" xfId="8547"/>
    <cellStyle name="Финансовый 7 4 2 2 2" xfId="8548"/>
    <cellStyle name="Финансовый 7 4 2 2 2 10" xfId="8549"/>
    <cellStyle name="Финансовый 7 4 2 2 2 10 2" xfId="8550"/>
    <cellStyle name="Финансовый 7 4 2 2 2 11" xfId="8551"/>
    <cellStyle name="Финансовый 7 4 2 2 2 11 2" xfId="8552"/>
    <cellStyle name="Финансовый 7 4 2 2 2 12" xfId="8553"/>
    <cellStyle name="Финансовый 7 4 2 2 2 2" xfId="8554"/>
    <cellStyle name="Финансовый 7 4 2 2 2 2 10" xfId="8555"/>
    <cellStyle name="Финансовый 7 4 2 2 2 2 10 2" xfId="8556"/>
    <cellStyle name="Финансовый 7 4 2 2 2 2 11" xfId="8557"/>
    <cellStyle name="Финансовый 7 4 2 2 2 2 2" xfId="8558"/>
    <cellStyle name="Финансовый 7 4 2 2 2 2 2 10" xfId="8559"/>
    <cellStyle name="Финансовый 7 4 2 2 2 2 2 2" xfId="8560"/>
    <cellStyle name="Финансовый 7 4 2 2 2 2 2 2 2" xfId="8561"/>
    <cellStyle name="Финансовый 7 4 2 2 2 2 2 3" xfId="8562"/>
    <cellStyle name="Финансовый 7 4 2 2 2 2 2 3 2" xfId="8563"/>
    <cellStyle name="Финансовый 7 4 2 2 2 2 2 4" xfId="8564"/>
    <cellStyle name="Финансовый 7 4 2 2 2 2 2 4 2" xfId="8565"/>
    <cellStyle name="Финансовый 7 4 2 2 2 2 2 5" xfId="8566"/>
    <cellStyle name="Финансовый 7 4 2 2 2 2 2 5 2" xfId="8567"/>
    <cellStyle name="Финансовый 7 4 2 2 2 2 2 6" xfId="8568"/>
    <cellStyle name="Финансовый 7 4 2 2 2 2 2 6 2" xfId="8569"/>
    <cellStyle name="Финансовый 7 4 2 2 2 2 2 7" xfId="8570"/>
    <cellStyle name="Финансовый 7 4 2 2 2 2 2 7 2" xfId="8571"/>
    <cellStyle name="Финансовый 7 4 2 2 2 2 2 8" xfId="8572"/>
    <cellStyle name="Финансовый 7 4 2 2 2 2 2 8 2" xfId="8573"/>
    <cellStyle name="Финансовый 7 4 2 2 2 2 2 9" xfId="8574"/>
    <cellStyle name="Финансовый 7 4 2 2 2 2 2 9 2" xfId="8575"/>
    <cellStyle name="Финансовый 7 4 2 2 2 2 3" xfId="8576"/>
    <cellStyle name="Финансовый 7 4 2 2 2 2 3 2" xfId="8577"/>
    <cellStyle name="Финансовый 7 4 2 2 2 2 4" xfId="8578"/>
    <cellStyle name="Финансовый 7 4 2 2 2 2 4 2" xfId="8579"/>
    <cellStyle name="Финансовый 7 4 2 2 2 2 5" xfId="8580"/>
    <cellStyle name="Финансовый 7 4 2 2 2 2 5 2" xfId="8581"/>
    <cellStyle name="Финансовый 7 4 2 2 2 2 6" xfId="8582"/>
    <cellStyle name="Финансовый 7 4 2 2 2 2 6 2" xfId="8583"/>
    <cellStyle name="Финансовый 7 4 2 2 2 2 7" xfId="8584"/>
    <cellStyle name="Финансовый 7 4 2 2 2 2 7 2" xfId="8585"/>
    <cellStyle name="Финансовый 7 4 2 2 2 2 8" xfId="8586"/>
    <cellStyle name="Финансовый 7 4 2 2 2 2 8 2" xfId="8587"/>
    <cellStyle name="Финансовый 7 4 2 2 2 2 9" xfId="8588"/>
    <cellStyle name="Финансовый 7 4 2 2 2 2 9 2" xfId="8589"/>
    <cellStyle name="Финансовый 7 4 2 2 2 3" xfId="8590"/>
    <cellStyle name="Финансовый 7 4 2 2 2 3 10" xfId="8591"/>
    <cellStyle name="Финансовый 7 4 2 2 2 3 2" xfId="8592"/>
    <cellStyle name="Финансовый 7 4 2 2 2 3 2 2" xfId="8593"/>
    <cellStyle name="Финансовый 7 4 2 2 2 3 3" xfId="8594"/>
    <cellStyle name="Финансовый 7 4 2 2 2 3 3 2" xfId="8595"/>
    <cellStyle name="Финансовый 7 4 2 2 2 3 4" xfId="8596"/>
    <cellStyle name="Финансовый 7 4 2 2 2 3 4 2" xfId="8597"/>
    <cellStyle name="Финансовый 7 4 2 2 2 3 5" xfId="8598"/>
    <cellStyle name="Финансовый 7 4 2 2 2 3 5 2" xfId="8599"/>
    <cellStyle name="Финансовый 7 4 2 2 2 3 6" xfId="8600"/>
    <cellStyle name="Финансовый 7 4 2 2 2 3 6 2" xfId="8601"/>
    <cellStyle name="Финансовый 7 4 2 2 2 3 7" xfId="8602"/>
    <cellStyle name="Финансовый 7 4 2 2 2 3 7 2" xfId="8603"/>
    <cellStyle name="Финансовый 7 4 2 2 2 3 8" xfId="8604"/>
    <cellStyle name="Финансовый 7 4 2 2 2 3 8 2" xfId="8605"/>
    <cellStyle name="Финансовый 7 4 2 2 2 3 9" xfId="8606"/>
    <cellStyle name="Финансовый 7 4 2 2 2 3 9 2" xfId="8607"/>
    <cellStyle name="Финансовый 7 4 2 2 2 4" xfId="8608"/>
    <cellStyle name="Финансовый 7 4 2 2 2 4 2" xfId="8609"/>
    <cellStyle name="Финансовый 7 4 2 2 2 5" xfId="8610"/>
    <cellStyle name="Финансовый 7 4 2 2 2 5 2" xfId="8611"/>
    <cellStyle name="Финансовый 7 4 2 2 2 6" xfId="8612"/>
    <cellStyle name="Финансовый 7 4 2 2 2 6 2" xfId="8613"/>
    <cellStyle name="Финансовый 7 4 2 2 2 7" xfId="8614"/>
    <cellStyle name="Финансовый 7 4 2 2 2 7 2" xfId="8615"/>
    <cellStyle name="Финансовый 7 4 2 2 2 8" xfId="8616"/>
    <cellStyle name="Финансовый 7 4 2 2 2 8 2" xfId="8617"/>
    <cellStyle name="Финансовый 7 4 2 2 2 9" xfId="8618"/>
    <cellStyle name="Финансовый 7 4 2 2 2 9 2" xfId="8619"/>
    <cellStyle name="Финансовый 7 4 2 2 3" xfId="8620"/>
    <cellStyle name="Финансовый 7 4 2 2 3 10" xfId="8621"/>
    <cellStyle name="Финансовый 7 4 2 2 3 10 2" xfId="8622"/>
    <cellStyle name="Финансовый 7 4 2 2 3 11" xfId="8623"/>
    <cellStyle name="Финансовый 7 4 2 2 3 11 2" xfId="8624"/>
    <cellStyle name="Финансовый 7 4 2 2 3 12" xfId="8625"/>
    <cellStyle name="Финансовый 7 4 2 2 3 12 2" xfId="8626"/>
    <cellStyle name="Финансовый 7 4 2 2 3 13" xfId="8627"/>
    <cellStyle name="Финансовый 7 4 2 2 3 2" xfId="8628"/>
    <cellStyle name="Финансовый 7 4 2 2 3 2 10" xfId="8629"/>
    <cellStyle name="Финансовый 7 4 2 2 3 2 10 2" xfId="8630"/>
    <cellStyle name="Финансовый 7 4 2 2 3 2 11" xfId="8631"/>
    <cellStyle name="Финансовый 7 4 2 2 3 2 11 2" xfId="8632"/>
    <cellStyle name="Финансовый 7 4 2 2 3 2 12" xfId="8633"/>
    <cellStyle name="Финансовый 7 4 2 2 3 2 12 2" xfId="8634"/>
    <cellStyle name="Финансовый 7 4 2 2 3 2 13" xfId="8635"/>
    <cellStyle name="Финансовый 7 4 2 2 3 2 13 2" xfId="8636"/>
    <cellStyle name="Финансовый 7 4 2 2 3 2 14" xfId="8637"/>
    <cellStyle name="Финансовый 7 4 2 2 3 2 2" xfId="8638"/>
    <cellStyle name="Финансовый 7 4 2 2 3 2 2 10" xfId="8639"/>
    <cellStyle name="Финансовый 7 4 2 2 3 2 2 10 2" xfId="8640"/>
    <cellStyle name="Финансовый 7 4 2 2 3 2 2 11" xfId="8641"/>
    <cellStyle name="Финансовый 7 4 2 2 3 2 2 2" xfId="8642"/>
    <cellStyle name="Финансовый 7 4 2 2 3 2 2 2 10" xfId="8643"/>
    <cellStyle name="Финансовый 7 4 2 2 3 2 2 2 2" xfId="8644"/>
    <cellStyle name="Финансовый 7 4 2 2 3 2 2 2 2 2" xfId="8645"/>
    <cellStyle name="Финансовый 7 4 2 2 3 2 2 2 3" xfId="8646"/>
    <cellStyle name="Финансовый 7 4 2 2 3 2 2 2 3 2" xfId="8647"/>
    <cellStyle name="Финансовый 7 4 2 2 3 2 2 2 4" xfId="8648"/>
    <cellStyle name="Финансовый 7 4 2 2 3 2 2 2 4 2" xfId="8649"/>
    <cellStyle name="Финансовый 7 4 2 2 3 2 2 2 5" xfId="8650"/>
    <cellStyle name="Финансовый 7 4 2 2 3 2 2 2 5 2" xfId="8651"/>
    <cellStyle name="Финансовый 7 4 2 2 3 2 2 2 6" xfId="8652"/>
    <cellStyle name="Финансовый 7 4 2 2 3 2 2 2 6 2" xfId="8653"/>
    <cellStyle name="Финансовый 7 4 2 2 3 2 2 2 7" xfId="8654"/>
    <cellStyle name="Финансовый 7 4 2 2 3 2 2 2 7 2" xfId="8655"/>
    <cellStyle name="Финансовый 7 4 2 2 3 2 2 2 8" xfId="8656"/>
    <cellStyle name="Финансовый 7 4 2 2 3 2 2 2 8 2" xfId="8657"/>
    <cellStyle name="Финансовый 7 4 2 2 3 2 2 2 9" xfId="8658"/>
    <cellStyle name="Финансовый 7 4 2 2 3 2 2 2 9 2" xfId="8659"/>
    <cellStyle name="Финансовый 7 4 2 2 3 2 2 3" xfId="8660"/>
    <cellStyle name="Финансовый 7 4 2 2 3 2 2 3 2" xfId="8661"/>
    <cellStyle name="Финансовый 7 4 2 2 3 2 2 4" xfId="8662"/>
    <cellStyle name="Финансовый 7 4 2 2 3 2 2 4 2" xfId="8663"/>
    <cellStyle name="Финансовый 7 4 2 2 3 2 2 5" xfId="8664"/>
    <cellStyle name="Финансовый 7 4 2 2 3 2 2 5 2" xfId="8665"/>
    <cellStyle name="Финансовый 7 4 2 2 3 2 2 6" xfId="8666"/>
    <cellStyle name="Финансовый 7 4 2 2 3 2 2 6 2" xfId="8667"/>
    <cellStyle name="Финансовый 7 4 2 2 3 2 2 7" xfId="8668"/>
    <cellStyle name="Финансовый 7 4 2 2 3 2 2 7 2" xfId="8669"/>
    <cellStyle name="Финансовый 7 4 2 2 3 2 2 8" xfId="8670"/>
    <cellStyle name="Финансовый 7 4 2 2 3 2 2 8 2" xfId="8671"/>
    <cellStyle name="Финансовый 7 4 2 2 3 2 2 9" xfId="8672"/>
    <cellStyle name="Финансовый 7 4 2 2 3 2 2 9 2" xfId="8673"/>
    <cellStyle name="Финансовый 7 4 2 2 3 2 3" xfId="8674"/>
    <cellStyle name="Финансовый 7 4 2 2 3 2 3 10" xfId="8675"/>
    <cellStyle name="Финансовый 7 4 2 2 3 2 3 10 2" xfId="8676"/>
    <cellStyle name="Финансовый 7 4 2 2 3 2 3 11" xfId="8677"/>
    <cellStyle name="Финансовый 7 4 2 2 3 2 3 2" xfId="8678"/>
    <cellStyle name="Финансовый 7 4 2 2 3 2 3 2 10" xfId="8679"/>
    <cellStyle name="Финансовый 7 4 2 2 3 2 3 2 2" xfId="8680"/>
    <cellStyle name="Финансовый 7 4 2 2 3 2 3 2 2 2" xfId="8681"/>
    <cellStyle name="Финансовый 7 4 2 2 3 2 3 2 3" xfId="8682"/>
    <cellStyle name="Финансовый 7 4 2 2 3 2 3 2 3 2" xfId="8683"/>
    <cellStyle name="Финансовый 7 4 2 2 3 2 3 2 4" xfId="8684"/>
    <cellStyle name="Финансовый 7 4 2 2 3 2 3 2 4 2" xfId="8685"/>
    <cellStyle name="Финансовый 7 4 2 2 3 2 3 2 5" xfId="8686"/>
    <cellStyle name="Финансовый 7 4 2 2 3 2 3 2 5 2" xfId="8687"/>
    <cellStyle name="Финансовый 7 4 2 2 3 2 3 2 6" xfId="8688"/>
    <cellStyle name="Финансовый 7 4 2 2 3 2 3 2 6 2" xfId="8689"/>
    <cellStyle name="Финансовый 7 4 2 2 3 2 3 2 7" xfId="8690"/>
    <cellStyle name="Финансовый 7 4 2 2 3 2 3 2 7 2" xfId="8691"/>
    <cellStyle name="Финансовый 7 4 2 2 3 2 3 2 8" xfId="8692"/>
    <cellStyle name="Финансовый 7 4 2 2 3 2 3 2 8 2" xfId="8693"/>
    <cellStyle name="Финансовый 7 4 2 2 3 2 3 2 9" xfId="8694"/>
    <cellStyle name="Финансовый 7 4 2 2 3 2 3 2 9 2" xfId="8695"/>
    <cellStyle name="Финансовый 7 4 2 2 3 2 3 3" xfId="8696"/>
    <cellStyle name="Финансовый 7 4 2 2 3 2 3 3 2" xfId="8697"/>
    <cellStyle name="Финансовый 7 4 2 2 3 2 3 4" xfId="8698"/>
    <cellStyle name="Финансовый 7 4 2 2 3 2 3 4 2" xfId="8699"/>
    <cellStyle name="Финансовый 7 4 2 2 3 2 3 5" xfId="8700"/>
    <cellStyle name="Финансовый 7 4 2 2 3 2 3 5 2" xfId="8701"/>
    <cellStyle name="Финансовый 7 4 2 2 3 2 3 6" xfId="8702"/>
    <cellStyle name="Финансовый 7 4 2 2 3 2 3 6 2" xfId="8703"/>
    <cellStyle name="Финансовый 7 4 2 2 3 2 3 7" xfId="8704"/>
    <cellStyle name="Финансовый 7 4 2 2 3 2 3 7 2" xfId="8705"/>
    <cellStyle name="Финансовый 7 4 2 2 3 2 3 8" xfId="8706"/>
    <cellStyle name="Финансовый 7 4 2 2 3 2 3 8 2" xfId="8707"/>
    <cellStyle name="Финансовый 7 4 2 2 3 2 3 9" xfId="8708"/>
    <cellStyle name="Финансовый 7 4 2 2 3 2 3 9 2" xfId="8709"/>
    <cellStyle name="Финансовый 7 4 2 2 3 2 4" xfId="8710"/>
    <cellStyle name="Финансовый 7 4 2 2 3 2 4 10" xfId="8711"/>
    <cellStyle name="Финансовый 7 4 2 2 3 2 4 10 2" xfId="8712"/>
    <cellStyle name="Финансовый 7 4 2 2 3 2 4 11" xfId="8713"/>
    <cellStyle name="Финансовый 7 4 2 2 3 2 4 2" xfId="8714"/>
    <cellStyle name="Финансовый 7 4 2 2 3 2 4 2 10" xfId="8715"/>
    <cellStyle name="Финансовый 7 4 2 2 3 2 4 2 2" xfId="8716"/>
    <cellStyle name="Финансовый 7 4 2 2 3 2 4 2 2 2" xfId="8717"/>
    <cellStyle name="Финансовый 7 4 2 2 3 2 4 2 3" xfId="8718"/>
    <cellStyle name="Финансовый 7 4 2 2 3 2 4 2 3 2" xfId="8719"/>
    <cellStyle name="Финансовый 7 4 2 2 3 2 4 2 4" xfId="8720"/>
    <cellStyle name="Финансовый 7 4 2 2 3 2 4 2 4 2" xfId="8721"/>
    <cellStyle name="Финансовый 7 4 2 2 3 2 4 2 5" xfId="8722"/>
    <cellStyle name="Финансовый 7 4 2 2 3 2 4 2 5 2" xfId="8723"/>
    <cellStyle name="Финансовый 7 4 2 2 3 2 4 2 6" xfId="8724"/>
    <cellStyle name="Финансовый 7 4 2 2 3 2 4 2 6 2" xfId="8725"/>
    <cellStyle name="Финансовый 7 4 2 2 3 2 4 2 7" xfId="8726"/>
    <cellStyle name="Финансовый 7 4 2 2 3 2 4 2 7 2" xfId="8727"/>
    <cellStyle name="Финансовый 7 4 2 2 3 2 4 2 8" xfId="8728"/>
    <cellStyle name="Финансовый 7 4 2 2 3 2 4 2 8 2" xfId="8729"/>
    <cellStyle name="Финансовый 7 4 2 2 3 2 4 2 9" xfId="8730"/>
    <cellStyle name="Финансовый 7 4 2 2 3 2 4 2 9 2" xfId="8731"/>
    <cellStyle name="Финансовый 7 4 2 2 3 2 4 3" xfId="8732"/>
    <cellStyle name="Финансовый 7 4 2 2 3 2 4 3 2" xfId="8733"/>
    <cellStyle name="Финансовый 7 4 2 2 3 2 4 4" xfId="8734"/>
    <cellStyle name="Финансовый 7 4 2 2 3 2 4 4 2" xfId="8735"/>
    <cellStyle name="Финансовый 7 4 2 2 3 2 4 5" xfId="8736"/>
    <cellStyle name="Финансовый 7 4 2 2 3 2 4 5 2" xfId="8737"/>
    <cellStyle name="Финансовый 7 4 2 2 3 2 4 6" xfId="8738"/>
    <cellStyle name="Финансовый 7 4 2 2 3 2 4 6 2" xfId="8739"/>
    <cellStyle name="Финансовый 7 4 2 2 3 2 4 7" xfId="8740"/>
    <cellStyle name="Финансовый 7 4 2 2 3 2 4 7 2" xfId="8741"/>
    <cellStyle name="Финансовый 7 4 2 2 3 2 4 8" xfId="8742"/>
    <cellStyle name="Финансовый 7 4 2 2 3 2 4 8 2" xfId="8743"/>
    <cellStyle name="Финансовый 7 4 2 2 3 2 4 9" xfId="8744"/>
    <cellStyle name="Финансовый 7 4 2 2 3 2 4 9 2" xfId="8745"/>
    <cellStyle name="Финансовый 7 4 2 2 3 2 5" xfId="8746"/>
    <cellStyle name="Финансовый 7 4 2 2 3 2 5 10" xfId="8747"/>
    <cellStyle name="Финансовый 7 4 2 2 3 2 5 2" xfId="8748"/>
    <cellStyle name="Финансовый 7 4 2 2 3 2 5 2 2" xfId="8749"/>
    <cellStyle name="Финансовый 7 4 2 2 3 2 5 3" xfId="8750"/>
    <cellStyle name="Финансовый 7 4 2 2 3 2 5 3 2" xfId="8751"/>
    <cellStyle name="Финансовый 7 4 2 2 3 2 5 4" xfId="8752"/>
    <cellStyle name="Финансовый 7 4 2 2 3 2 5 4 2" xfId="8753"/>
    <cellStyle name="Финансовый 7 4 2 2 3 2 5 5" xfId="8754"/>
    <cellStyle name="Финансовый 7 4 2 2 3 2 5 5 2" xfId="8755"/>
    <cellStyle name="Финансовый 7 4 2 2 3 2 5 6" xfId="8756"/>
    <cellStyle name="Финансовый 7 4 2 2 3 2 5 6 2" xfId="8757"/>
    <cellStyle name="Финансовый 7 4 2 2 3 2 5 7" xfId="8758"/>
    <cellStyle name="Финансовый 7 4 2 2 3 2 5 7 2" xfId="8759"/>
    <cellStyle name="Финансовый 7 4 2 2 3 2 5 8" xfId="8760"/>
    <cellStyle name="Финансовый 7 4 2 2 3 2 5 8 2" xfId="8761"/>
    <cellStyle name="Финансовый 7 4 2 2 3 2 5 9" xfId="8762"/>
    <cellStyle name="Финансовый 7 4 2 2 3 2 5 9 2" xfId="8763"/>
    <cellStyle name="Финансовый 7 4 2 2 3 2 6" xfId="8764"/>
    <cellStyle name="Финансовый 7 4 2 2 3 2 6 2" xfId="8765"/>
    <cellStyle name="Финансовый 7 4 2 2 3 2 7" xfId="8766"/>
    <cellStyle name="Финансовый 7 4 2 2 3 2 7 2" xfId="8767"/>
    <cellStyle name="Финансовый 7 4 2 2 3 2 8" xfId="8768"/>
    <cellStyle name="Финансовый 7 4 2 2 3 2 8 2" xfId="8769"/>
    <cellStyle name="Финансовый 7 4 2 2 3 2 9" xfId="8770"/>
    <cellStyle name="Финансовый 7 4 2 2 3 2 9 2" xfId="8771"/>
    <cellStyle name="Финансовый 7 4 2 2 3 3" xfId="8772"/>
    <cellStyle name="Финансовый 7 4 2 2 3 3 10" xfId="8773"/>
    <cellStyle name="Финансовый 7 4 2 2 3 3 10 2" xfId="8774"/>
    <cellStyle name="Финансовый 7 4 2 2 3 3 11" xfId="8775"/>
    <cellStyle name="Финансовый 7 4 2 2 3 3 2" xfId="8776"/>
    <cellStyle name="Финансовый 7 4 2 2 3 3 2 10" xfId="8777"/>
    <cellStyle name="Финансовый 7 4 2 2 3 3 2 2" xfId="8778"/>
    <cellStyle name="Финансовый 7 4 2 2 3 3 2 2 2" xfId="8779"/>
    <cellStyle name="Финансовый 7 4 2 2 3 3 2 3" xfId="8780"/>
    <cellStyle name="Финансовый 7 4 2 2 3 3 2 3 2" xfId="8781"/>
    <cellStyle name="Финансовый 7 4 2 2 3 3 2 4" xfId="8782"/>
    <cellStyle name="Финансовый 7 4 2 2 3 3 2 4 2" xfId="8783"/>
    <cellStyle name="Финансовый 7 4 2 2 3 3 2 5" xfId="8784"/>
    <cellStyle name="Финансовый 7 4 2 2 3 3 2 5 2" xfId="8785"/>
    <cellStyle name="Финансовый 7 4 2 2 3 3 2 6" xfId="8786"/>
    <cellStyle name="Финансовый 7 4 2 2 3 3 2 6 2" xfId="8787"/>
    <cellStyle name="Финансовый 7 4 2 2 3 3 2 7" xfId="8788"/>
    <cellStyle name="Финансовый 7 4 2 2 3 3 2 7 2" xfId="8789"/>
    <cellStyle name="Финансовый 7 4 2 2 3 3 2 8" xfId="8790"/>
    <cellStyle name="Финансовый 7 4 2 2 3 3 2 8 2" xfId="8791"/>
    <cellStyle name="Финансовый 7 4 2 2 3 3 2 9" xfId="8792"/>
    <cellStyle name="Финансовый 7 4 2 2 3 3 2 9 2" xfId="8793"/>
    <cellStyle name="Финансовый 7 4 2 2 3 3 3" xfId="8794"/>
    <cellStyle name="Финансовый 7 4 2 2 3 3 3 2" xfId="8795"/>
    <cellStyle name="Финансовый 7 4 2 2 3 3 4" xfId="8796"/>
    <cellStyle name="Финансовый 7 4 2 2 3 3 4 2" xfId="8797"/>
    <cellStyle name="Финансовый 7 4 2 2 3 3 5" xfId="8798"/>
    <cellStyle name="Финансовый 7 4 2 2 3 3 5 2" xfId="8799"/>
    <cellStyle name="Финансовый 7 4 2 2 3 3 6" xfId="8800"/>
    <cellStyle name="Финансовый 7 4 2 2 3 3 6 2" xfId="8801"/>
    <cellStyle name="Финансовый 7 4 2 2 3 3 7" xfId="8802"/>
    <cellStyle name="Финансовый 7 4 2 2 3 3 7 2" xfId="8803"/>
    <cellStyle name="Финансовый 7 4 2 2 3 3 8" xfId="8804"/>
    <cellStyle name="Финансовый 7 4 2 2 3 3 8 2" xfId="8805"/>
    <cellStyle name="Финансовый 7 4 2 2 3 3 9" xfId="8806"/>
    <cellStyle name="Финансовый 7 4 2 2 3 3 9 2" xfId="8807"/>
    <cellStyle name="Финансовый 7 4 2 2 3 4" xfId="8808"/>
    <cellStyle name="Финансовый 7 4 2 2 3 4 10" xfId="8809"/>
    <cellStyle name="Финансовый 7 4 2 2 3 4 2" xfId="8810"/>
    <cellStyle name="Финансовый 7 4 2 2 3 4 2 2" xfId="8811"/>
    <cellStyle name="Финансовый 7 4 2 2 3 4 3" xfId="8812"/>
    <cellStyle name="Финансовый 7 4 2 2 3 4 3 2" xfId="8813"/>
    <cellStyle name="Финансовый 7 4 2 2 3 4 4" xfId="8814"/>
    <cellStyle name="Финансовый 7 4 2 2 3 4 4 2" xfId="8815"/>
    <cellStyle name="Финансовый 7 4 2 2 3 4 5" xfId="8816"/>
    <cellStyle name="Финансовый 7 4 2 2 3 4 5 2" xfId="8817"/>
    <cellStyle name="Финансовый 7 4 2 2 3 4 6" xfId="8818"/>
    <cellStyle name="Финансовый 7 4 2 2 3 4 6 2" xfId="8819"/>
    <cellStyle name="Финансовый 7 4 2 2 3 4 7" xfId="8820"/>
    <cellStyle name="Финансовый 7 4 2 2 3 4 7 2" xfId="8821"/>
    <cellStyle name="Финансовый 7 4 2 2 3 4 8" xfId="8822"/>
    <cellStyle name="Финансовый 7 4 2 2 3 4 8 2" xfId="8823"/>
    <cellStyle name="Финансовый 7 4 2 2 3 4 9" xfId="8824"/>
    <cellStyle name="Финансовый 7 4 2 2 3 4 9 2" xfId="8825"/>
    <cellStyle name="Финансовый 7 4 2 2 3 5" xfId="8826"/>
    <cellStyle name="Финансовый 7 4 2 2 3 5 2" xfId="8827"/>
    <cellStyle name="Финансовый 7 4 2 2 3 6" xfId="8828"/>
    <cellStyle name="Финансовый 7 4 2 2 3 6 2" xfId="8829"/>
    <cellStyle name="Финансовый 7 4 2 2 3 7" xfId="8830"/>
    <cellStyle name="Финансовый 7 4 2 2 3 7 2" xfId="8831"/>
    <cellStyle name="Финансовый 7 4 2 2 3 8" xfId="8832"/>
    <cellStyle name="Финансовый 7 4 2 2 3 8 2" xfId="8833"/>
    <cellStyle name="Финансовый 7 4 2 2 3 9" xfId="8834"/>
    <cellStyle name="Финансовый 7 4 2 2 3 9 2" xfId="8835"/>
    <cellStyle name="Финансовый 7 4 2 2 4" xfId="8836"/>
    <cellStyle name="Финансовый 7 4 2 2 4 10" xfId="8837"/>
    <cellStyle name="Финансовый 7 4 2 2 4 10 2" xfId="8838"/>
    <cellStyle name="Финансовый 7 4 2 2 4 11" xfId="8839"/>
    <cellStyle name="Финансовый 7 4 2 2 4 2" xfId="8840"/>
    <cellStyle name="Финансовый 7 4 2 2 4 2 10" xfId="8841"/>
    <cellStyle name="Финансовый 7 4 2 2 4 2 2" xfId="8842"/>
    <cellStyle name="Финансовый 7 4 2 2 4 2 2 2" xfId="8843"/>
    <cellStyle name="Финансовый 7 4 2 2 4 2 3" xfId="8844"/>
    <cellStyle name="Финансовый 7 4 2 2 4 2 3 2" xfId="8845"/>
    <cellStyle name="Финансовый 7 4 2 2 4 2 4" xfId="8846"/>
    <cellStyle name="Финансовый 7 4 2 2 4 2 4 2" xfId="8847"/>
    <cellStyle name="Финансовый 7 4 2 2 4 2 5" xfId="8848"/>
    <cellStyle name="Финансовый 7 4 2 2 4 2 5 2" xfId="8849"/>
    <cellStyle name="Финансовый 7 4 2 2 4 2 6" xfId="8850"/>
    <cellStyle name="Финансовый 7 4 2 2 4 2 6 2" xfId="8851"/>
    <cellStyle name="Финансовый 7 4 2 2 4 2 7" xfId="8852"/>
    <cellStyle name="Финансовый 7 4 2 2 4 2 7 2" xfId="8853"/>
    <cellStyle name="Финансовый 7 4 2 2 4 2 8" xfId="8854"/>
    <cellStyle name="Финансовый 7 4 2 2 4 2 8 2" xfId="8855"/>
    <cellStyle name="Финансовый 7 4 2 2 4 2 9" xfId="8856"/>
    <cellStyle name="Финансовый 7 4 2 2 4 2 9 2" xfId="8857"/>
    <cellStyle name="Финансовый 7 4 2 2 4 3" xfId="8858"/>
    <cellStyle name="Финансовый 7 4 2 2 4 3 2" xfId="8859"/>
    <cellStyle name="Финансовый 7 4 2 2 4 4" xfId="8860"/>
    <cellStyle name="Финансовый 7 4 2 2 4 4 2" xfId="8861"/>
    <cellStyle name="Финансовый 7 4 2 2 4 5" xfId="8862"/>
    <cellStyle name="Финансовый 7 4 2 2 4 5 2" xfId="8863"/>
    <cellStyle name="Финансовый 7 4 2 2 4 6" xfId="8864"/>
    <cellStyle name="Финансовый 7 4 2 2 4 6 2" xfId="8865"/>
    <cellStyle name="Финансовый 7 4 2 2 4 7" xfId="8866"/>
    <cellStyle name="Финансовый 7 4 2 2 4 7 2" xfId="8867"/>
    <cellStyle name="Финансовый 7 4 2 2 4 8" xfId="8868"/>
    <cellStyle name="Финансовый 7 4 2 2 4 8 2" xfId="8869"/>
    <cellStyle name="Финансовый 7 4 2 2 4 9" xfId="8870"/>
    <cellStyle name="Финансовый 7 4 2 2 4 9 2" xfId="8871"/>
    <cellStyle name="Финансовый 7 4 2 2 5" xfId="8872"/>
    <cellStyle name="Финансовый 7 4 2 2 5 10" xfId="8873"/>
    <cellStyle name="Финансовый 7 4 2 2 5 2" xfId="8874"/>
    <cellStyle name="Финансовый 7 4 2 2 5 2 2" xfId="8875"/>
    <cellStyle name="Финансовый 7 4 2 2 5 3" xfId="8876"/>
    <cellStyle name="Финансовый 7 4 2 2 5 3 2" xfId="8877"/>
    <cellStyle name="Финансовый 7 4 2 2 5 4" xfId="8878"/>
    <cellStyle name="Финансовый 7 4 2 2 5 4 2" xfId="8879"/>
    <cellStyle name="Финансовый 7 4 2 2 5 5" xfId="8880"/>
    <cellStyle name="Финансовый 7 4 2 2 5 5 2" xfId="8881"/>
    <cellStyle name="Финансовый 7 4 2 2 5 6" xfId="8882"/>
    <cellStyle name="Финансовый 7 4 2 2 5 6 2" xfId="8883"/>
    <cellStyle name="Финансовый 7 4 2 2 5 7" xfId="8884"/>
    <cellStyle name="Финансовый 7 4 2 2 5 7 2" xfId="8885"/>
    <cellStyle name="Финансовый 7 4 2 2 5 8" xfId="8886"/>
    <cellStyle name="Финансовый 7 4 2 2 5 8 2" xfId="8887"/>
    <cellStyle name="Финансовый 7 4 2 2 5 9" xfId="8888"/>
    <cellStyle name="Финансовый 7 4 2 2 5 9 2" xfId="8889"/>
    <cellStyle name="Финансовый 7 4 2 2 6" xfId="8890"/>
    <cellStyle name="Финансовый 7 4 2 2 6 2" xfId="8891"/>
    <cellStyle name="Финансовый 7 4 2 2 7" xfId="8892"/>
    <cellStyle name="Финансовый 7 4 2 2 7 2" xfId="8893"/>
    <cellStyle name="Финансовый 7 4 2 2 8" xfId="8894"/>
    <cellStyle name="Финансовый 7 4 2 2 8 2" xfId="8895"/>
    <cellStyle name="Финансовый 7 4 2 2 9" xfId="8896"/>
    <cellStyle name="Финансовый 7 4 2 2 9 2" xfId="8897"/>
    <cellStyle name="Финансовый 7 4 2 3" xfId="8898"/>
    <cellStyle name="Финансовый 7 4 2 3 10" xfId="8899"/>
    <cellStyle name="Финансовый 7 4 2 3 10 2" xfId="8900"/>
    <cellStyle name="Финансовый 7 4 2 3 11" xfId="8901"/>
    <cellStyle name="Финансовый 7 4 2 3 2" xfId="8902"/>
    <cellStyle name="Финансовый 7 4 2 3 2 10" xfId="8903"/>
    <cellStyle name="Финансовый 7 4 2 3 2 2" xfId="8904"/>
    <cellStyle name="Финансовый 7 4 2 3 2 2 2" xfId="8905"/>
    <cellStyle name="Финансовый 7 4 2 3 2 3" xfId="8906"/>
    <cellStyle name="Финансовый 7 4 2 3 2 3 2" xfId="8907"/>
    <cellStyle name="Финансовый 7 4 2 3 2 4" xfId="8908"/>
    <cellStyle name="Финансовый 7 4 2 3 2 4 2" xfId="8909"/>
    <cellStyle name="Финансовый 7 4 2 3 2 5" xfId="8910"/>
    <cellStyle name="Финансовый 7 4 2 3 2 5 2" xfId="8911"/>
    <cellStyle name="Финансовый 7 4 2 3 2 6" xfId="8912"/>
    <cellStyle name="Финансовый 7 4 2 3 2 6 2" xfId="8913"/>
    <cellStyle name="Финансовый 7 4 2 3 2 7" xfId="8914"/>
    <cellStyle name="Финансовый 7 4 2 3 2 7 2" xfId="8915"/>
    <cellStyle name="Финансовый 7 4 2 3 2 8" xfId="8916"/>
    <cellStyle name="Финансовый 7 4 2 3 2 8 2" xfId="8917"/>
    <cellStyle name="Финансовый 7 4 2 3 2 9" xfId="8918"/>
    <cellStyle name="Финансовый 7 4 2 3 2 9 2" xfId="8919"/>
    <cellStyle name="Финансовый 7 4 2 3 3" xfId="8920"/>
    <cellStyle name="Финансовый 7 4 2 3 3 2" xfId="8921"/>
    <cellStyle name="Финансовый 7 4 2 3 4" xfId="8922"/>
    <cellStyle name="Финансовый 7 4 2 3 4 2" xfId="8923"/>
    <cellStyle name="Финансовый 7 4 2 3 5" xfId="8924"/>
    <cellStyle name="Финансовый 7 4 2 3 5 2" xfId="8925"/>
    <cellStyle name="Финансовый 7 4 2 3 6" xfId="8926"/>
    <cellStyle name="Финансовый 7 4 2 3 6 2" xfId="8927"/>
    <cellStyle name="Финансовый 7 4 2 3 7" xfId="8928"/>
    <cellStyle name="Финансовый 7 4 2 3 7 2" xfId="8929"/>
    <cellStyle name="Финансовый 7 4 2 3 8" xfId="8930"/>
    <cellStyle name="Финансовый 7 4 2 3 8 2" xfId="8931"/>
    <cellStyle name="Финансовый 7 4 2 3 9" xfId="8932"/>
    <cellStyle name="Финансовый 7 4 2 3 9 2" xfId="8933"/>
    <cellStyle name="Финансовый 7 4 2 4" xfId="8934"/>
    <cellStyle name="Финансовый 7 4 2 4 10" xfId="8935"/>
    <cellStyle name="Финансовый 7 4 2 4 2" xfId="8936"/>
    <cellStyle name="Финансовый 7 4 2 4 2 2" xfId="8937"/>
    <cellStyle name="Финансовый 7 4 2 4 3" xfId="8938"/>
    <cellStyle name="Финансовый 7 4 2 4 3 2" xfId="8939"/>
    <cellStyle name="Финансовый 7 4 2 4 4" xfId="8940"/>
    <cellStyle name="Финансовый 7 4 2 4 4 2" xfId="8941"/>
    <cellStyle name="Финансовый 7 4 2 4 5" xfId="8942"/>
    <cellStyle name="Финансовый 7 4 2 4 5 2" xfId="8943"/>
    <cellStyle name="Финансовый 7 4 2 4 6" xfId="8944"/>
    <cellStyle name="Финансовый 7 4 2 4 6 2" xfId="8945"/>
    <cellStyle name="Финансовый 7 4 2 4 7" xfId="8946"/>
    <cellStyle name="Финансовый 7 4 2 4 7 2" xfId="8947"/>
    <cellStyle name="Финансовый 7 4 2 4 8" xfId="8948"/>
    <cellStyle name="Финансовый 7 4 2 4 8 2" xfId="8949"/>
    <cellStyle name="Финансовый 7 4 2 4 9" xfId="8950"/>
    <cellStyle name="Финансовый 7 4 2 4 9 2" xfId="8951"/>
    <cellStyle name="Финансовый 7 4 2 5" xfId="8952"/>
    <cellStyle name="Финансовый 7 4 2 5 2" xfId="8953"/>
    <cellStyle name="Финансовый 7 4 2 6" xfId="8954"/>
    <cellStyle name="Финансовый 7 4 2 6 2" xfId="8955"/>
    <cellStyle name="Финансовый 7 4 2 7" xfId="8956"/>
    <cellStyle name="Финансовый 7 4 2 7 2" xfId="8957"/>
    <cellStyle name="Финансовый 7 4 2 8" xfId="8958"/>
    <cellStyle name="Финансовый 7 4 2 8 2" xfId="8959"/>
    <cellStyle name="Финансовый 7 4 2 9" xfId="8960"/>
    <cellStyle name="Финансовый 7 4 2 9 2" xfId="8961"/>
    <cellStyle name="Финансовый 7 4 3" xfId="8962"/>
    <cellStyle name="Финансовый 7 4 3 10" xfId="8963"/>
    <cellStyle name="Финансовый 7 4 3 10 2" xfId="8964"/>
    <cellStyle name="Финансовый 7 4 3 11" xfId="8965"/>
    <cellStyle name="Финансовый 7 4 3 2" xfId="8966"/>
    <cellStyle name="Финансовый 7 4 3 2 10" xfId="8967"/>
    <cellStyle name="Финансовый 7 4 3 2 2" xfId="8968"/>
    <cellStyle name="Финансовый 7 4 3 2 2 2" xfId="8969"/>
    <cellStyle name="Финансовый 7 4 3 2 3" xfId="8970"/>
    <cellStyle name="Финансовый 7 4 3 2 3 2" xfId="8971"/>
    <cellStyle name="Финансовый 7 4 3 2 4" xfId="8972"/>
    <cellStyle name="Финансовый 7 4 3 2 4 2" xfId="8973"/>
    <cellStyle name="Финансовый 7 4 3 2 5" xfId="8974"/>
    <cellStyle name="Финансовый 7 4 3 2 5 2" xfId="8975"/>
    <cellStyle name="Финансовый 7 4 3 2 6" xfId="8976"/>
    <cellStyle name="Финансовый 7 4 3 2 6 2" xfId="8977"/>
    <cellStyle name="Финансовый 7 4 3 2 7" xfId="8978"/>
    <cellStyle name="Финансовый 7 4 3 2 7 2" xfId="8979"/>
    <cellStyle name="Финансовый 7 4 3 2 8" xfId="8980"/>
    <cellStyle name="Финансовый 7 4 3 2 8 2" xfId="8981"/>
    <cellStyle name="Финансовый 7 4 3 2 9" xfId="8982"/>
    <cellStyle name="Финансовый 7 4 3 2 9 2" xfId="8983"/>
    <cellStyle name="Финансовый 7 4 3 3" xfId="8984"/>
    <cellStyle name="Финансовый 7 4 3 3 2" xfId="8985"/>
    <cellStyle name="Финансовый 7 4 3 4" xfId="8986"/>
    <cellStyle name="Финансовый 7 4 3 4 2" xfId="8987"/>
    <cellStyle name="Финансовый 7 4 3 5" xfId="8988"/>
    <cellStyle name="Финансовый 7 4 3 5 2" xfId="8989"/>
    <cellStyle name="Финансовый 7 4 3 6" xfId="8990"/>
    <cellStyle name="Финансовый 7 4 3 6 2" xfId="8991"/>
    <cellStyle name="Финансовый 7 4 3 7" xfId="8992"/>
    <cellStyle name="Финансовый 7 4 3 7 2" xfId="8993"/>
    <cellStyle name="Финансовый 7 4 3 8" xfId="8994"/>
    <cellStyle name="Финансовый 7 4 3 8 2" xfId="8995"/>
    <cellStyle name="Финансовый 7 4 3 9" xfId="8996"/>
    <cellStyle name="Финансовый 7 4 3 9 2" xfId="8997"/>
    <cellStyle name="Финансовый 7 4 4" xfId="8998"/>
    <cellStyle name="Финансовый 7 4 4 10" xfId="8999"/>
    <cellStyle name="Финансовый 7 4 4 2" xfId="9000"/>
    <cellStyle name="Финансовый 7 4 4 2 2" xfId="9001"/>
    <cellStyle name="Финансовый 7 4 4 3" xfId="9002"/>
    <cellStyle name="Финансовый 7 4 4 3 2" xfId="9003"/>
    <cellStyle name="Финансовый 7 4 4 4" xfId="9004"/>
    <cellStyle name="Финансовый 7 4 4 4 2" xfId="9005"/>
    <cellStyle name="Финансовый 7 4 4 5" xfId="9006"/>
    <cellStyle name="Финансовый 7 4 4 5 2" xfId="9007"/>
    <cellStyle name="Финансовый 7 4 4 6" xfId="9008"/>
    <cellStyle name="Финансовый 7 4 4 6 2" xfId="9009"/>
    <cellStyle name="Финансовый 7 4 4 7" xfId="9010"/>
    <cellStyle name="Финансовый 7 4 4 7 2" xfId="9011"/>
    <cellStyle name="Финансовый 7 4 4 8" xfId="9012"/>
    <cellStyle name="Финансовый 7 4 4 8 2" xfId="9013"/>
    <cellStyle name="Финансовый 7 4 4 9" xfId="9014"/>
    <cellStyle name="Финансовый 7 4 4 9 2" xfId="9015"/>
    <cellStyle name="Финансовый 7 4 5" xfId="9016"/>
    <cellStyle name="Финансовый 7 4 5 2" xfId="9017"/>
    <cellStyle name="Финансовый 7 4 6" xfId="9018"/>
    <cellStyle name="Финансовый 7 4 6 2" xfId="9019"/>
    <cellStyle name="Финансовый 7 4 7" xfId="9020"/>
    <cellStyle name="Финансовый 7 4 7 2" xfId="9021"/>
    <cellStyle name="Финансовый 7 4 8" xfId="9022"/>
    <cellStyle name="Финансовый 7 4 8 2" xfId="9023"/>
    <cellStyle name="Финансовый 7 4 9" xfId="9024"/>
    <cellStyle name="Финансовый 7 4 9 2" xfId="9025"/>
    <cellStyle name="Финансовый 7 5" xfId="9026"/>
    <cellStyle name="Финансовый 7 5 10" xfId="9027"/>
    <cellStyle name="Финансовый 7 5 10 2" xfId="9028"/>
    <cellStyle name="Финансовый 7 5 11" xfId="9029"/>
    <cellStyle name="Финансовый 7 5 11 2" xfId="9030"/>
    <cellStyle name="Финансовый 7 5 12" xfId="9031"/>
    <cellStyle name="Финансовый 7 5 2" xfId="9032"/>
    <cellStyle name="Финансовый 7 5 2 10" xfId="9033"/>
    <cellStyle name="Финансовый 7 5 2 10 2" xfId="9034"/>
    <cellStyle name="Финансовый 7 5 2 11" xfId="9035"/>
    <cellStyle name="Финансовый 7 5 2 2" xfId="9036"/>
    <cellStyle name="Финансовый 7 5 2 2 10" xfId="9037"/>
    <cellStyle name="Финансовый 7 5 2 2 2" xfId="9038"/>
    <cellStyle name="Финансовый 7 5 2 2 2 2" xfId="9039"/>
    <cellStyle name="Финансовый 7 5 2 2 3" xfId="9040"/>
    <cellStyle name="Финансовый 7 5 2 2 3 2" xfId="9041"/>
    <cellStyle name="Финансовый 7 5 2 2 4" xfId="9042"/>
    <cellStyle name="Финансовый 7 5 2 2 4 2" xfId="9043"/>
    <cellStyle name="Финансовый 7 5 2 2 5" xfId="9044"/>
    <cellStyle name="Финансовый 7 5 2 2 5 2" xfId="9045"/>
    <cellStyle name="Финансовый 7 5 2 2 6" xfId="9046"/>
    <cellStyle name="Финансовый 7 5 2 2 6 2" xfId="9047"/>
    <cellStyle name="Финансовый 7 5 2 2 7" xfId="9048"/>
    <cellStyle name="Финансовый 7 5 2 2 7 2" xfId="9049"/>
    <cellStyle name="Финансовый 7 5 2 2 8" xfId="9050"/>
    <cellStyle name="Финансовый 7 5 2 2 8 2" xfId="9051"/>
    <cellStyle name="Финансовый 7 5 2 2 9" xfId="9052"/>
    <cellStyle name="Финансовый 7 5 2 2 9 2" xfId="9053"/>
    <cellStyle name="Финансовый 7 5 2 3" xfId="9054"/>
    <cellStyle name="Финансовый 7 5 2 3 2" xfId="9055"/>
    <cellStyle name="Финансовый 7 5 2 4" xfId="9056"/>
    <cellStyle name="Финансовый 7 5 2 4 2" xfId="9057"/>
    <cellStyle name="Финансовый 7 5 2 5" xfId="9058"/>
    <cellStyle name="Финансовый 7 5 2 5 2" xfId="9059"/>
    <cellStyle name="Финансовый 7 5 2 6" xfId="9060"/>
    <cellStyle name="Финансовый 7 5 2 6 2" xfId="9061"/>
    <cellStyle name="Финансовый 7 5 2 7" xfId="9062"/>
    <cellStyle name="Финансовый 7 5 2 7 2" xfId="9063"/>
    <cellStyle name="Финансовый 7 5 2 8" xfId="9064"/>
    <cellStyle name="Финансовый 7 5 2 8 2" xfId="9065"/>
    <cellStyle name="Финансовый 7 5 2 9" xfId="9066"/>
    <cellStyle name="Финансовый 7 5 2 9 2" xfId="9067"/>
    <cellStyle name="Финансовый 7 5 3" xfId="9068"/>
    <cellStyle name="Финансовый 7 5 3 10" xfId="9069"/>
    <cellStyle name="Финансовый 7 5 3 2" xfId="9070"/>
    <cellStyle name="Финансовый 7 5 3 2 2" xfId="9071"/>
    <cellStyle name="Финансовый 7 5 3 3" xfId="9072"/>
    <cellStyle name="Финансовый 7 5 3 3 2" xfId="9073"/>
    <cellStyle name="Финансовый 7 5 3 4" xfId="9074"/>
    <cellStyle name="Финансовый 7 5 3 4 2" xfId="9075"/>
    <cellStyle name="Финансовый 7 5 3 5" xfId="9076"/>
    <cellStyle name="Финансовый 7 5 3 5 2" xfId="9077"/>
    <cellStyle name="Финансовый 7 5 3 6" xfId="9078"/>
    <cellStyle name="Финансовый 7 5 3 6 2" xfId="9079"/>
    <cellStyle name="Финансовый 7 5 3 7" xfId="9080"/>
    <cellStyle name="Финансовый 7 5 3 7 2" xfId="9081"/>
    <cellStyle name="Финансовый 7 5 3 8" xfId="9082"/>
    <cellStyle name="Финансовый 7 5 3 8 2" xfId="9083"/>
    <cellStyle name="Финансовый 7 5 3 9" xfId="9084"/>
    <cellStyle name="Финансовый 7 5 3 9 2" xfId="9085"/>
    <cellStyle name="Финансовый 7 5 4" xfId="9086"/>
    <cellStyle name="Финансовый 7 5 4 2" xfId="9087"/>
    <cellStyle name="Финансовый 7 5 5" xfId="9088"/>
    <cellStyle name="Финансовый 7 5 5 2" xfId="9089"/>
    <cellStyle name="Финансовый 7 5 6" xfId="9090"/>
    <cellStyle name="Финансовый 7 5 6 2" xfId="9091"/>
    <cellStyle name="Финансовый 7 5 7" xfId="9092"/>
    <cellStyle name="Финансовый 7 5 7 2" xfId="9093"/>
    <cellStyle name="Финансовый 7 5 8" xfId="9094"/>
    <cellStyle name="Финансовый 7 5 8 2" xfId="9095"/>
    <cellStyle name="Финансовый 7 5 9" xfId="9096"/>
    <cellStyle name="Финансовый 7 5 9 2" xfId="9097"/>
    <cellStyle name="Финансовый 7 6" xfId="9098"/>
    <cellStyle name="Финансовый 7 6 10" xfId="9099"/>
    <cellStyle name="Финансовый 7 6 10 2" xfId="9100"/>
    <cellStyle name="Финансовый 7 6 11" xfId="9101"/>
    <cellStyle name="Финансовый 7 6 2" xfId="9102"/>
    <cellStyle name="Финансовый 7 6 2 10" xfId="9103"/>
    <cellStyle name="Финансовый 7 6 2 2" xfId="9104"/>
    <cellStyle name="Финансовый 7 6 2 2 2" xfId="9105"/>
    <cellStyle name="Финансовый 7 6 2 3" xfId="9106"/>
    <cellStyle name="Финансовый 7 6 2 3 2" xfId="9107"/>
    <cellStyle name="Финансовый 7 6 2 4" xfId="9108"/>
    <cellStyle name="Финансовый 7 6 2 4 2" xfId="9109"/>
    <cellStyle name="Финансовый 7 6 2 5" xfId="9110"/>
    <cellStyle name="Финансовый 7 6 2 5 2" xfId="9111"/>
    <cellStyle name="Финансовый 7 6 2 6" xfId="9112"/>
    <cellStyle name="Финансовый 7 6 2 6 2" xfId="9113"/>
    <cellStyle name="Финансовый 7 6 2 7" xfId="9114"/>
    <cellStyle name="Финансовый 7 6 2 7 2" xfId="9115"/>
    <cellStyle name="Финансовый 7 6 2 8" xfId="9116"/>
    <cellStyle name="Финансовый 7 6 2 8 2" xfId="9117"/>
    <cellStyle name="Финансовый 7 6 2 9" xfId="9118"/>
    <cellStyle name="Финансовый 7 6 2 9 2" xfId="9119"/>
    <cellStyle name="Финансовый 7 6 3" xfId="9120"/>
    <cellStyle name="Финансовый 7 6 3 2" xfId="9121"/>
    <cellStyle name="Финансовый 7 6 4" xfId="9122"/>
    <cellStyle name="Финансовый 7 6 4 2" xfId="9123"/>
    <cellStyle name="Финансовый 7 6 5" xfId="9124"/>
    <cellStyle name="Финансовый 7 6 5 2" xfId="9125"/>
    <cellStyle name="Финансовый 7 6 6" xfId="9126"/>
    <cellStyle name="Финансовый 7 6 6 2" xfId="9127"/>
    <cellStyle name="Финансовый 7 6 7" xfId="9128"/>
    <cellStyle name="Финансовый 7 6 7 2" xfId="9129"/>
    <cellStyle name="Финансовый 7 6 8" xfId="9130"/>
    <cellStyle name="Финансовый 7 6 8 2" xfId="9131"/>
    <cellStyle name="Финансовый 7 6 9" xfId="9132"/>
    <cellStyle name="Финансовый 7 6 9 2" xfId="9133"/>
    <cellStyle name="Финансовый 7 7" xfId="9134"/>
    <cellStyle name="Финансовый 7 7 10" xfId="9135"/>
    <cellStyle name="Финансовый 7 7 2" xfId="9136"/>
    <cellStyle name="Финансовый 7 7 2 2" xfId="9137"/>
    <cellStyle name="Финансовый 7 7 3" xfId="9138"/>
    <cellStyle name="Финансовый 7 7 3 2" xfId="9139"/>
    <cellStyle name="Финансовый 7 7 4" xfId="9140"/>
    <cellStyle name="Финансовый 7 7 4 2" xfId="9141"/>
    <cellStyle name="Финансовый 7 7 5" xfId="9142"/>
    <cellStyle name="Финансовый 7 7 5 2" xfId="9143"/>
    <cellStyle name="Финансовый 7 7 6" xfId="9144"/>
    <cellStyle name="Финансовый 7 7 6 2" xfId="9145"/>
    <cellStyle name="Финансовый 7 7 7" xfId="9146"/>
    <cellStyle name="Финансовый 7 7 7 2" xfId="9147"/>
    <cellStyle name="Финансовый 7 7 8" xfId="9148"/>
    <cellStyle name="Финансовый 7 7 8 2" xfId="9149"/>
    <cellStyle name="Финансовый 7 7 9" xfId="9150"/>
    <cellStyle name="Финансовый 7 7 9 2" xfId="9151"/>
    <cellStyle name="Финансовый 7 8" xfId="9152"/>
    <cellStyle name="Финансовый 7 8 2" xfId="9153"/>
    <cellStyle name="Финансовый 7 9" xfId="9154"/>
    <cellStyle name="Финансовый 7 9 2" xfId="9155"/>
    <cellStyle name="Финансовый 8 10" xfId="9156"/>
    <cellStyle name="Финансовый 8 10 2" xfId="9157"/>
    <cellStyle name="Финансовый 8 11" xfId="9158"/>
    <cellStyle name="Финансовый 8 11 2" xfId="9159"/>
    <cellStyle name="Финансовый 8 2" xfId="9160"/>
    <cellStyle name="Финансовый 8 2 10" xfId="9161"/>
    <cellStyle name="Финансовый 8 2 10 2" xfId="9162"/>
    <cellStyle name="Финансовый 8 2 11" xfId="9163"/>
    <cellStyle name="Финансовый 8 2 2" xfId="9164"/>
    <cellStyle name="Финансовый 8 2 2 10" xfId="9165"/>
    <cellStyle name="Финансовый 8 2 2 2" xfId="9166"/>
    <cellStyle name="Финансовый 8 2 2 2 2" xfId="9167"/>
    <cellStyle name="Финансовый 8 2 2 3" xfId="9168"/>
    <cellStyle name="Финансовый 8 2 2 3 2" xfId="9169"/>
    <cellStyle name="Финансовый 8 2 2 4" xfId="9170"/>
    <cellStyle name="Финансовый 8 2 2 4 2" xfId="9171"/>
    <cellStyle name="Финансовый 8 2 2 5" xfId="9172"/>
    <cellStyle name="Финансовый 8 2 2 5 2" xfId="9173"/>
    <cellStyle name="Финансовый 8 2 2 6" xfId="9174"/>
    <cellStyle name="Финансовый 8 2 2 6 2" xfId="9175"/>
    <cellStyle name="Финансовый 8 2 2 7" xfId="9176"/>
    <cellStyle name="Финансовый 8 2 2 7 2" xfId="9177"/>
    <cellStyle name="Финансовый 8 2 2 8" xfId="9178"/>
    <cellStyle name="Финансовый 8 2 2 8 2" xfId="9179"/>
    <cellStyle name="Финансовый 8 2 2 9" xfId="9180"/>
    <cellStyle name="Финансовый 8 2 2 9 2" xfId="9181"/>
    <cellStyle name="Финансовый 8 2 3" xfId="9182"/>
    <cellStyle name="Финансовый 8 2 3 2" xfId="9183"/>
    <cellStyle name="Финансовый 8 2 4" xfId="9184"/>
    <cellStyle name="Финансовый 8 2 4 2" xfId="9185"/>
    <cellStyle name="Финансовый 8 2 5" xfId="9186"/>
    <cellStyle name="Финансовый 8 2 5 2" xfId="9187"/>
    <cellStyle name="Финансовый 8 2 6" xfId="9188"/>
    <cellStyle name="Финансовый 8 2 6 2" xfId="9189"/>
    <cellStyle name="Финансовый 8 2 7" xfId="9190"/>
    <cellStyle name="Финансовый 8 2 7 2" xfId="9191"/>
    <cellStyle name="Финансовый 8 2 8" xfId="9192"/>
    <cellStyle name="Финансовый 8 2 8 2" xfId="9193"/>
    <cellStyle name="Финансовый 8 2 9" xfId="9194"/>
    <cellStyle name="Финансовый 8 2 9 2" xfId="9195"/>
    <cellStyle name="Финансовый 8 3" xfId="9196"/>
    <cellStyle name="Финансовый 8 3 10" xfId="9197"/>
    <cellStyle name="Финансовый 8 3 2" xfId="9198"/>
    <cellStyle name="Финансовый 8 3 2 2" xfId="9199"/>
    <cellStyle name="Финансовый 8 3 3" xfId="9200"/>
    <cellStyle name="Финансовый 8 3 3 2" xfId="9201"/>
    <cellStyle name="Финансовый 8 3 4" xfId="9202"/>
    <cellStyle name="Финансовый 8 3 4 2" xfId="9203"/>
    <cellStyle name="Финансовый 8 3 5" xfId="9204"/>
    <cellStyle name="Финансовый 8 3 5 2" xfId="9205"/>
    <cellStyle name="Финансовый 8 3 6" xfId="9206"/>
    <cellStyle name="Финансовый 8 3 6 2" xfId="9207"/>
    <cellStyle name="Финансовый 8 3 7" xfId="9208"/>
    <cellStyle name="Финансовый 8 3 7 2" xfId="9209"/>
    <cellStyle name="Финансовый 8 3 8" xfId="9210"/>
    <cellStyle name="Финансовый 8 3 8 2" xfId="9211"/>
    <cellStyle name="Финансовый 8 3 9" xfId="9212"/>
    <cellStyle name="Финансовый 8 3 9 2" xfId="9213"/>
    <cellStyle name="Финансовый 8 4" xfId="9214"/>
    <cellStyle name="Финансовый 8 4 2" xfId="9215"/>
    <cellStyle name="Финансовый 8 5" xfId="9216"/>
    <cellStyle name="Финансовый 8 5 2" xfId="9217"/>
    <cellStyle name="Финансовый 8 6" xfId="9218"/>
    <cellStyle name="Финансовый 8 6 2" xfId="9219"/>
    <cellStyle name="Финансовый 8 7" xfId="9220"/>
    <cellStyle name="Финансовый 8 7 2" xfId="9221"/>
    <cellStyle name="Финансовый 8 8" xfId="9222"/>
    <cellStyle name="Финансовый 8 8 2" xfId="9223"/>
    <cellStyle name="Финансовый 8 9" xfId="9224"/>
    <cellStyle name="Финансовый 8 9 2" xfId="9225"/>
    <cellStyle name="Финансовый 9" xfId="9226"/>
    <cellStyle name="Финансовый 9 10" xfId="9227"/>
    <cellStyle name="Финансовый 9 10 2" xfId="9228"/>
    <cellStyle name="Финансовый 9 11" xfId="9229"/>
    <cellStyle name="Финансовый 9 2" xfId="9230"/>
    <cellStyle name="Финансовый 9 2 10" xfId="9231"/>
    <cellStyle name="Финансовый 9 2 2" xfId="9232"/>
    <cellStyle name="Финансовый 9 2 2 2" xfId="9233"/>
    <cellStyle name="Финансовый 9 2 3" xfId="9234"/>
    <cellStyle name="Финансовый 9 2 3 2" xfId="9235"/>
    <cellStyle name="Финансовый 9 2 4" xfId="9236"/>
    <cellStyle name="Финансовый 9 2 4 2" xfId="9237"/>
    <cellStyle name="Финансовый 9 2 5" xfId="9238"/>
    <cellStyle name="Финансовый 9 2 5 2" xfId="9239"/>
    <cellStyle name="Финансовый 9 2 6" xfId="9240"/>
    <cellStyle name="Финансовый 9 2 6 2" xfId="9241"/>
    <cellStyle name="Финансовый 9 2 7" xfId="9242"/>
    <cellStyle name="Финансовый 9 2 7 2" xfId="9243"/>
    <cellStyle name="Финансовый 9 2 8" xfId="9244"/>
    <cellStyle name="Финансовый 9 2 8 2" xfId="9245"/>
    <cellStyle name="Финансовый 9 2 9" xfId="9246"/>
    <cellStyle name="Финансовый 9 2 9 2" xfId="9247"/>
    <cellStyle name="Финансовый 9 3" xfId="9248"/>
    <cellStyle name="Финансовый 9 3 2" xfId="9249"/>
    <cellStyle name="Финансовый 9 4" xfId="9250"/>
    <cellStyle name="Финансовый 9 4 2" xfId="9251"/>
    <cellStyle name="Финансовый 9 5" xfId="9252"/>
    <cellStyle name="Финансовый 9 5 2" xfId="9253"/>
    <cellStyle name="Финансовый 9 6" xfId="9254"/>
    <cellStyle name="Финансовый 9 6 2" xfId="9255"/>
    <cellStyle name="Финансовый 9 7" xfId="9256"/>
    <cellStyle name="Финансовый 9 7 2" xfId="9257"/>
    <cellStyle name="Финансовый 9 8" xfId="9258"/>
    <cellStyle name="Финансовый 9 8 2" xfId="9259"/>
    <cellStyle name="Финансовый 9 9" xfId="9260"/>
    <cellStyle name="Финансовый 9 9 2" xfId="926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D7E4BD"/>
      <rgbColor rgb="FF800000"/>
      <rgbColor rgb="FF008000"/>
      <rgbColor rgb="FF000080"/>
      <rgbColor rgb="FFC3D69B"/>
      <rgbColor rgb="FF800080"/>
      <rgbColor rgb="FF008080"/>
      <rgbColor rgb="FFCCC1DA"/>
      <rgbColor rgb="FFD99694"/>
      <rgbColor rgb="FF95B3D7"/>
      <rgbColor rgb="FFFCD5B5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AC090"/>
      <rgbColor rgb="FFDCE6F2"/>
      <rgbColor rgb="FF800080"/>
      <rgbColor rgb="FF800000"/>
      <rgbColor rgb="FF008080"/>
      <rgbColor rgb="FF0000FF"/>
      <rgbColor rgb="FFB7DEE8"/>
      <rgbColor rgb="FFDBEEF4"/>
      <rgbColor rgb="FFCCFFCC"/>
      <rgbColor rgb="FFFDEADA"/>
      <rgbColor rgb="FF99CCFF"/>
      <rgbColor rgb="FFFF99CC"/>
      <rgbColor rgb="FFCC99FF"/>
      <rgbColor rgb="FFFFCC99"/>
      <rgbColor rgb="FFE6E0EC"/>
      <rgbColor rgb="FF33CCCC"/>
      <rgbColor rgb="FF92D050"/>
      <rgbColor rgb="FFFFCC00"/>
      <rgbColor rgb="FFFF9900"/>
      <rgbColor rgb="FFE6B9B8"/>
      <rgbColor rgb="FFB9CDE5"/>
      <rgbColor rgb="FFB3A2C7"/>
      <rgbColor rgb="FF003366"/>
      <rgbColor rgb="FF93CDDD"/>
      <rgbColor rgb="FF003300"/>
      <rgbColor rgb="FF333300"/>
      <rgbColor rgb="FF993300"/>
      <rgbColor rgb="FFF2DCDB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J832"/>
  <sheetViews>
    <sheetView tabSelected="1" zoomScale="75" zoomScaleNormal="75" zoomScaleSheetLayoutView="100" zoomScalePageLayoutView="65" workbookViewId="0">
      <selection activeCell="I9" sqref="I9"/>
    </sheetView>
  </sheetViews>
  <sheetFormatPr defaultColWidth="8.6640625" defaultRowHeight="14.4"/>
  <cols>
    <col min="1" max="1" width="10.33203125" style="1" customWidth="1"/>
    <col min="2" max="2" width="34.5546875" style="1" customWidth="1"/>
    <col min="3" max="3" width="15.6640625" style="1" customWidth="1"/>
    <col min="4" max="4" width="19.109375" style="1" customWidth="1"/>
    <col min="5" max="5" width="14.88671875" style="1" customWidth="1"/>
    <col min="6" max="6" width="14.33203125" style="1" customWidth="1"/>
    <col min="7" max="7" width="13.5546875" style="1" customWidth="1"/>
    <col min="8" max="8" width="13.33203125" customWidth="1"/>
    <col min="9" max="9" width="12.77734375" customWidth="1"/>
    <col min="10" max="10" width="10.6640625" customWidth="1"/>
    <col min="11" max="11" width="11.109375" customWidth="1"/>
    <col min="12" max="12" width="10.5546875" customWidth="1"/>
    <col min="14" max="14" width="13.77734375" customWidth="1"/>
    <col min="15" max="15" width="14.109375" customWidth="1"/>
    <col min="16" max="16" width="18" customWidth="1"/>
  </cols>
  <sheetData>
    <row r="3" spans="1:9" ht="15.6">
      <c r="F3" s="135" t="s">
        <v>481</v>
      </c>
      <c r="G3" s="135"/>
      <c r="H3" s="135"/>
      <c r="I3" s="135"/>
    </row>
    <row r="4" spans="1:9" ht="15.6">
      <c r="F4" s="135" t="s">
        <v>482</v>
      </c>
      <c r="G4" s="135"/>
      <c r="H4" s="135"/>
      <c r="I4" s="135"/>
    </row>
    <row r="5" spans="1:9" ht="15.6">
      <c r="F5" s="135" t="s">
        <v>483</v>
      </c>
      <c r="G5" s="135"/>
      <c r="H5" s="135"/>
      <c r="I5" s="135"/>
    </row>
    <row r="6" spans="1:9" ht="15.6">
      <c r="F6" s="135" t="s">
        <v>484</v>
      </c>
      <c r="G6" s="135"/>
      <c r="H6" s="135"/>
      <c r="I6" s="135"/>
    </row>
    <row r="7" spans="1:9">
      <c r="H7" s="1"/>
      <c r="I7" s="1"/>
    </row>
    <row r="8" spans="1:9" s="2" customFormat="1" ht="18">
      <c r="A8" s="264"/>
      <c r="B8" s="264"/>
      <c r="C8" s="264"/>
      <c r="D8" s="264"/>
      <c r="E8" s="264"/>
      <c r="F8" s="264"/>
      <c r="G8" s="264"/>
    </row>
    <row r="9" spans="1:9" s="2" customFormat="1" ht="18">
      <c r="A9" s="265" t="s">
        <v>0</v>
      </c>
      <c r="B9" s="265"/>
      <c r="C9" s="265"/>
      <c r="D9" s="265"/>
      <c r="E9" s="265"/>
      <c r="F9" s="265"/>
      <c r="G9" s="265"/>
    </row>
    <row r="10" spans="1:9" s="2" customFormat="1" ht="22.8" customHeight="1">
      <c r="A10" s="265" t="s">
        <v>347</v>
      </c>
      <c r="B10" s="265"/>
      <c r="C10" s="265"/>
      <c r="D10" s="265"/>
      <c r="E10" s="265"/>
      <c r="F10" s="265"/>
      <c r="G10" s="265"/>
    </row>
    <row r="11" spans="1:9" s="2" customFormat="1" ht="23.25" customHeight="1">
      <c r="A11" s="266" t="s">
        <v>1</v>
      </c>
      <c r="B11" s="266"/>
      <c r="C11" s="266"/>
      <c r="D11" s="266"/>
      <c r="E11" s="266"/>
      <c r="F11" s="266"/>
      <c r="G11" s="266"/>
    </row>
    <row r="12" spans="1:9" s="2" customFormat="1" ht="23.25" customHeight="1">
      <c r="A12" s="267" t="s">
        <v>2</v>
      </c>
      <c r="B12" s="267"/>
      <c r="C12" s="267"/>
      <c r="D12" s="267"/>
      <c r="E12" s="267"/>
      <c r="F12" s="267"/>
      <c r="G12" s="267"/>
    </row>
    <row r="13" spans="1:9" ht="93.6">
      <c r="A13" s="3" t="s">
        <v>3</v>
      </c>
      <c r="B13" s="250" t="s">
        <v>348</v>
      </c>
      <c r="C13" s="268"/>
      <c r="D13" s="268"/>
      <c r="E13" s="268"/>
      <c r="F13" s="268"/>
      <c r="G13" s="268"/>
      <c r="H13" s="251"/>
    </row>
    <row r="14" spans="1:9" ht="78">
      <c r="A14" s="3" t="s">
        <v>4</v>
      </c>
      <c r="B14" s="250" t="s">
        <v>349</v>
      </c>
      <c r="C14" s="268"/>
      <c r="D14" s="268"/>
      <c r="E14" s="268"/>
      <c r="F14" s="268"/>
      <c r="G14" s="268"/>
      <c r="H14" s="251"/>
    </row>
    <row r="15" spans="1:9" ht="78">
      <c r="A15" s="4" t="s">
        <v>5</v>
      </c>
      <c r="B15" s="250" t="s">
        <v>350</v>
      </c>
      <c r="C15" s="268"/>
      <c r="D15" s="268"/>
      <c r="E15" s="268"/>
      <c r="F15" s="268"/>
      <c r="G15" s="268"/>
      <c r="H15" s="251"/>
    </row>
    <row r="16" spans="1:9" ht="15.75" customHeight="1">
      <c r="A16" s="4" t="s">
        <v>6</v>
      </c>
      <c r="B16" s="250" t="s">
        <v>7</v>
      </c>
      <c r="C16" s="268"/>
      <c r="D16" s="268"/>
      <c r="E16" s="268"/>
      <c r="F16" s="268"/>
      <c r="G16" s="268"/>
      <c r="H16" s="251"/>
    </row>
    <row r="17" spans="1:14" ht="78">
      <c r="A17" s="4" t="s">
        <v>8</v>
      </c>
      <c r="B17" s="250" t="s">
        <v>349</v>
      </c>
      <c r="C17" s="268"/>
      <c r="D17" s="268"/>
      <c r="E17" s="268"/>
      <c r="F17" s="268"/>
      <c r="G17" s="268"/>
      <c r="H17" s="251"/>
    </row>
    <row r="18" spans="1:14" ht="234">
      <c r="A18" s="4" t="s">
        <v>9</v>
      </c>
      <c r="B18" s="250" t="s">
        <v>349</v>
      </c>
      <c r="C18" s="268"/>
      <c r="D18" s="268"/>
      <c r="E18" s="268"/>
      <c r="F18" s="268"/>
      <c r="G18" s="268"/>
      <c r="H18" s="251"/>
    </row>
    <row r="19" spans="1:14" ht="93.6">
      <c r="A19" s="4" t="s">
        <v>10</v>
      </c>
      <c r="B19" s="250" t="s">
        <v>349</v>
      </c>
      <c r="C19" s="268"/>
      <c r="D19" s="268"/>
      <c r="E19" s="268"/>
      <c r="F19" s="268"/>
      <c r="G19" s="268"/>
      <c r="H19" s="251"/>
    </row>
    <row r="20" spans="1:14" ht="15.75" customHeight="1">
      <c r="A20" s="269" t="s">
        <v>11</v>
      </c>
      <c r="B20" s="250" t="s">
        <v>8</v>
      </c>
      <c r="C20" s="268"/>
      <c r="D20" s="268"/>
      <c r="E20" s="268"/>
      <c r="F20" s="268"/>
      <c r="G20" s="268"/>
      <c r="H20" s="251"/>
    </row>
    <row r="21" spans="1:14" ht="349.2" customHeight="1">
      <c r="A21" s="269"/>
      <c r="B21" s="270" t="s">
        <v>475</v>
      </c>
      <c r="C21" s="271"/>
      <c r="D21" s="271"/>
      <c r="E21" s="271"/>
      <c r="F21" s="271"/>
      <c r="G21" s="271"/>
      <c r="H21" s="272"/>
    </row>
    <row r="22" spans="1:14" ht="38.25" customHeight="1">
      <c r="A22" s="269"/>
      <c r="B22" s="250" t="s">
        <v>9</v>
      </c>
      <c r="C22" s="268"/>
      <c r="D22" s="268"/>
      <c r="E22" s="268"/>
      <c r="F22" s="268"/>
      <c r="G22" s="268"/>
      <c r="H22" s="251"/>
    </row>
    <row r="23" spans="1:14" ht="255" customHeight="1">
      <c r="A23" s="269"/>
      <c r="B23" s="270" t="s">
        <v>476</v>
      </c>
      <c r="C23" s="271"/>
      <c r="D23" s="271"/>
      <c r="E23" s="271"/>
      <c r="F23" s="271"/>
      <c r="G23" s="271"/>
      <c r="H23" s="272"/>
    </row>
    <row r="24" spans="1:14" ht="15.75" customHeight="1">
      <c r="A24" s="269"/>
      <c r="B24" s="250" t="s">
        <v>10</v>
      </c>
      <c r="C24" s="268"/>
      <c r="D24" s="268"/>
      <c r="E24" s="268"/>
      <c r="F24" s="268"/>
      <c r="G24" s="268"/>
      <c r="H24" s="251"/>
    </row>
    <row r="25" spans="1:14" ht="59.4" customHeight="1">
      <c r="A25" s="269"/>
      <c r="B25" s="250" t="s">
        <v>477</v>
      </c>
      <c r="C25" s="268"/>
      <c r="D25" s="268"/>
      <c r="E25" s="268"/>
      <c r="F25" s="268"/>
      <c r="G25" s="268"/>
      <c r="H25" s="251"/>
    </row>
    <row r="26" spans="1:14" ht="15.75" customHeight="1">
      <c r="A26" s="275" t="s">
        <v>12</v>
      </c>
      <c r="B26" s="276"/>
      <c r="C26" s="285" t="s">
        <v>13</v>
      </c>
      <c r="D26" s="286"/>
      <c r="E26" s="286"/>
      <c r="F26" s="286"/>
      <c r="G26" s="286"/>
      <c r="H26" s="286"/>
      <c r="I26" s="286"/>
      <c r="J26" s="286"/>
      <c r="K26" s="286"/>
      <c r="L26" s="286"/>
      <c r="M26" s="286"/>
    </row>
    <row r="27" spans="1:14" ht="24.6" customHeight="1">
      <c r="A27" s="277"/>
      <c r="B27" s="278"/>
      <c r="C27" s="5" t="s">
        <v>14</v>
      </c>
      <c r="D27" s="6" t="s">
        <v>15</v>
      </c>
      <c r="E27" s="279" t="s">
        <v>16</v>
      </c>
      <c r="F27" s="280"/>
      <c r="G27" s="279" t="s">
        <v>17</v>
      </c>
      <c r="H27" s="280"/>
      <c r="I27" s="279" t="s">
        <v>18</v>
      </c>
      <c r="J27" s="280"/>
      <c r="K27" s="371" t="s">
        <v>19</v>
      </c>
      <c r="L27" s="372"/>
      <c r="M27" s="373" t="s">
        <v>20</v>
      </c>
      <c r="N27" s="373"/>
    </row>
    <row r="28" spans="1:14" ht="39" customHeight="1">
      <c r="A28" s="250" t="s">
        <v>21</v>
      </c>
      <c r="B28" s="251"/>
      <c r="C28" s="115">
        <f>D28+E28+G28+I28+K28+M28</f>
        <v>2055324.1354000003</v>
      </c>
      <c r="D28" s="115">
        <f t="shared" ref="D28:E31" si="0">F663+F797+F827</f>
        <v>506796.10905999999</v>
      </c>
      <c r="E28" s="145">
        <f t="shared" si="0"/>
        <v>293293.67103000003</v>
      </c>
      <c r="F28" s="146"/>
      <c r="G28" s="145">
        <f>H663+H797+H827</f>
        <v>300711.77025</v>
      </c>
      <c r="H28" s="146"/>
      <c r="I28" s="145">
        <f>I663+I797+I827</f>
        <v>320671.05592999997</v>
      </c>
      <c r="J28" s="146"/>
      <c r="K28" s="368">
        <f>N663+N797+J827</f>
        <v>317094.55032000004</v>
      </c>
      <c r="L28" s="369"/>
      <c r="M28" s="368">
        <f>O663+O797+L827</f>
        <v>316756.97881</v>
      </c>
      <c r="N28" s="369"/>
    </row>
    <row r="29" spans="1:14" ht="45.6" customHeight="1">
      <c r="A29" s="250" t="s">
        <v>24</v>
      </c>
      <c r="B29" s="251"/>
      <c r="C29" s="115">
        <f>D29+E29+G29+I29+K29+M29</f>
        <v>172668.93156</v>
      </c>
      <c r="D29" s="115">
        <f t="shared" si="0"/>
        <v>61765.629969999995</v>
      </c>
      <c r="E29" s="145">
        <f t="shared" si="0"/>
        <v>27877.533610000002</v>
      </c>
      <c r="F29" s="146"/>
      <c r="G29" s="145">
        <f>H664+H798+H828</f>
        <v>21471.833039999998</v>
      </c>
      <c r="H29" s="146"/>
      <c r="I29" s="145">
        <f t="shared" ref="I29:I31" si="1">I664+I798+I828</f>
        <v>21690.54407</v>
      </c>
      <c r="J29" s="146"/>
      <c r="K29" s="368">
        <f>N664+N798+J828</f>
        <v>20137.749680000001</v>
      </c>
      <c r="L29" s="369"/>
      <c r="M29" s="368">
        <f t="shared" ref="M29:M31" si="2">O664+O798+L828</f>
        <v>19725.641190000002</v>
      </c>
      <c r="N29" s="369"/>
    </row>
    <row r="30" spans="1:14" ht="31.2" customHeight="1">
      <c r="A30" s="250" t="s">
        <v>22</v>
      </c>
      <c r="B30" s="251"/>
      <c r="C30" s="115">
        <f>D30+E30+G30+I30+K30+M30</f>
        <v>1291325.2735299999</v>
      </c>
      <c r="D30" s="115">
        <f t="shared" si="0"/>
        <v>216196.56156999999</v>
      </c>
      <c r="E30" s="145">
        <f t="shared" si="0"/>
        <v>192715.89874999996</v>
      </c>
      <c r="F30" s="146"/>
      <c r="G30" s="145">
        <f>H665+H799+H829</f>
        <v>210104.17910000001</v>
      </c>
      <c r="H30" s="146"/>
      <c r="I30" s="145">
        <f t="shared" si="1"/>
        <v>248059.62250999999</v>
      </c>
      <c r="J30" s="146"/>
      <c r="K30" s="368">
        <f>N665+N799+J829</f>
        <v>212168.24360000002</v>
      </c>
      <c r="L30" s="369"/>
      <c r="M30" s="368">
        <f t="shared" si="2"/>
        <v>212080.76800000001</v>
      </c>
      <c r="N30" s="369"/>
    </row>
    <row r="31" spans="1:14" ht="31.2" customHeight="1">
      <c r="A31" s="250" t="s">
        <v>23</v>
      </c>
      <c r="B31" s="251"/>
      <c r="C31" s="115">
        <v>0</v>
      </c>
      <c r="D31" s="115">
        <f t="shared" si="0"/>
        <v>0</v>
      </c>
      <c r="E31" s="145">
        <f t="shared" si="0"/>
        <v>0</v>
      </c>
      <c r="F31" s="146"/>
      <c r="G31" s="145">
        <f>H666+H800+H830</f>
        <v>0</v>
      </c>
      <c r="H31" s="146"/>
      <c r="I31" s="145">
        <f t="shared" si="1"/>
        <v>0</v>
      </c>
      <c r="J31" s="146"/>
      <c r="K31" s="368">
        <f>N666+N800+J830</f>
        <v>0</v>
      </c>
      <c r="L31" s="369"/>
      <c r="M31" s="368">
        <f t="shared" si="2"/>
        <v>0</v>
      </c>
      <c r="N31" s="369"/>
    </row>
    <row r="32" spans="1:14" ht="39" customHeight="1">
      <c r="A32" s="250" t="s">
        <v>25</v>
      </c>
      <c r="B32" s="251"/>
      <c r="C32" s="115">
        <f>C28+C29+C30+C31</f>
        <v>3519318.3404900003</v>
      </c>
      <c r="D32" s="115">
        <f>D28+D29+D30+D31</f>
        <v>784758.30059999996</v>
      </c>
      <c r="E32" s="145">
        <f>E28+E29+E30+E31</f>
        <v>513887.10338999995</v>
      </c>
      <c r="F32" s="146"/>
      <c r="G32" s="145">
        <f>G28+G29+G30+G31</f>
        <v>532287.78239000007</v>
      </c>
      <c r="H32" s="146"/>
      <c r="I32" s="145">
        <f>I28+I29+I30+I31</f>
        <v>590421.22250999999</v>
      </c>
      <c r="J32" s="146"/>
      <c r="K32" s="368">
        <f>K28+K29+K30+K31</f>
        <v>549400.54360000009</v>
      </c>
      <c r="L32" s="369"/>
      <c r="M32" s="368">
        <f>M28+M29+M30+M31</f>
        <v>548563.38800000004</v>
      </c>
      <c r="N32" s="369"/>
    </row>
    <row r="33" spans="1:16" ht="15.6">
      <c r="A33" s="7"/>
      <c r="B33" s="7"/>
      <c r="C33" s="7"/>
      <c r="D33" s="7"/>
      <c r="E33" s="7"/>
      <c r="F33" s="7"/>
      <c r="G33" s="7"/>
    </row>
    <row r="34" spans="1:16" ht="63" customHeight="1">
      <c r="A34" s="374" t="s">
        <v>26</v>
      </c>
      <c r="B34" s="374"/>
      <c r="C34" s="374"/>
      <c r="D34" s="374"/>
      <c r="E34" s="374"/>
      <c r="F34" s="374"/>
      <c r="G34" s="374"/>
      <c r="H34" s="374"/>
      <c r="I34" s="374"/>
      <c r="J34" s="374"/>
      <c r="K34" s="374"/>
      <c r="L34" s="374"/>
    </row>
    <row r="35" spans="1:16" ht="409.6" customHeight="1">
      <c r="A35" s="270" t="s">
        <v>478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2"/>
    </row>
    <row r="36" spans="1:16" ht="85.8" customHeight="1">
      <c r="A36" s="162" t="s">
        <v>27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</row>
    <row r="37" spans="1:16" ht="302.39999999999998" customHeight="1">
      <c r="A37" s="244" t="s">
        <v>351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</row>
    <row r="38" spans="1:16" ht="18" customHeight="1">
      <c r="A38" s="245" t="s">
        <v>375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</row>
    <row r="39" spans="1:16" ht="18">
      <c r="A39" s="10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</row>
    <row r="40" spans="1:16" ht="18" customHeight="1">
      <c r="A40" s="246" t="s">
        <v>171</v>
      </c>
      <c r="B40" s="246" t="s">
        <v>172</v>
      </c>
      <c r="C40" s="246" t="s">
        <v>173</v>
      </c>
      <c r="D40" s="246" t="s">
        <v>174</v>
      </c>
      <c r="E40" s="246" t="s">
        <v>175</v>
      </c>
      <c r="F40" s="247" t="s">
        <v>176</v>
      </c>
      <c r="G40" s="248"/>
      <c r="H40" s="248"/>
      <c r="I40" s="248"/>
      <c r="J40" s="249"/>
      <c r="K40" s="23"/>
      <c r="L40" s="246" t="s">
        <v>177</v>
      </c>
      <c r="M40" s="246"/>
      <c r="N40" s="246"/>
      <c r="O40" s="246"/>
      <c r="P40" s="246"/>
    </row>
    <row r="41" spans="1:16" ht="48" customHeight="1">
      <c r="A41" s="246"/>
      <c r="B41" s="246"/>
      <c r="C41" s="246"/>
      <c r="D41" s="246"/>
      <c r="E41" s="246"/>
      <c r="F41" s="23" t="s">
        <v>15</v>
      </c>
      <c r="G41" s="23" t="s">
        <v>16</v>
      </c>
      <c r="H41" s="23" t="s">
        <v>17</v>
      </c>
      <c r="I41" s="23" t="s">
        <v>18</v>
      </c>
      <c r="J41" s="23" t="s">
        <v>19</v>
      </c>
      <c r="K41" s="23" t="s">
        <v>20</v>
      </c>
      <c r="L41" s="246"/>
      <c r="M41" s="246"/>
      <c r="N41" s="246"/>
      <c r="O41" s="246"/>
      <c r="P41" s="246"/>
    </row>
    <row r="42" spans="1:16" ht="18">
      <c r="A42" s="23">
        <v>1</v>
      </c>
      <c r="B42" s="45">
        <v>2</v>
      </c>
      <c r="C42" s="45">
        <v>3</v>
      </c>
      <c r="D42" s="45">
        <v>4</v>
      </c>
      <c r="E42" s="45">
        <v>5</v>
      </c>
      <c r="F42" s="45">
        <v>6</v>
      </c>
      <c r="G42" s="45">
        <v>7</v>
      </c>
      <c r="H42" s="45">
        <v>8</v>
      </c>
      <c r="I42" s="45">
        <v>9</v>
      </c>
      <c r="J42" s="45">
        <v>10</v>
      </c>
      <c r="K42" s="45">
        <v>11</v>
      </c>
      <c r="L42" s="246">
        <v>12</v>
      </c>
      <c r="M42" s="246"/>
      <c r="N42" s="246"/>
      <c r="O42" s="246"/>
      <c r="P42" s="246"/>
    </row>
    <row r="43" spans="1:16" ht="18" customHeight="1">
      <c r="A43" s="23">
        <v>1</v>
      </c>
      <c r="B43" s="247" t="s">
        <v>178</v>
      </c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9"/>
    </row>
    <row r="44" spans="1:16" ht="79.8" customHeight="1">
      <c r="A44" s="13" t="s">
        <v>130</v>
      </c>
      <c r="B44" s="46" t="s">
        <v>179</v>
      </c>
      <c r="C44" s="47" t="s">
        <v>180</v>
      </c>
      <c r="D44" s="59" t="s">
        <v>181</v>
      </c>
      <c r="E44" s="48" t="s">
        <v>352</v>
      </c>
      <c r="F44" s="59">
        <v>100</v>
      </c>
      <c r="G44" s="59">
        <v>100</v>
      </c>
      <c r="H44" s="59">
        <v>100</v>
      </c>
      <c r="I44" s="59">
        <v>100</v>
      </c>
      <c r="J44" s="59">
        <v>100</v>
      </c>
      <c r="K44" s="59">
        <v>100</v>
      </c>
      <c r="L44" s="262" t="s">
        <v>182</v>
      </c>
      <c r="M44" s="262"/>
      <c r="N44" s="262"/>
      <c r="O44" s="262"/>
      <c r="P44" s="262"/>
    </row>
    <row r="45" spans="1:16" ht="272.39999999999998" customHeight="1">
      <c r="A45" s="13" t="s">
        <v>167</v>
      </c>
      <c r="B45" s="14" t="s">
        <v>183</v>
      </c>
      <c r="C45" s="15" t="s">
        <v>184</v>
      </c>
      <c r="D45" s="53" t="s">
        <v>181</v>
      </c>
      <c r="E45" s="16" t="s">
        <v>352</v>
      </c>
      <c r="F45" s="58">
        <v>100</v>
      </c>
      <c r="G45" s="58">
        <v>100</v>
      </c>
      <c r="H45" s="58">
        <v>105.9</v>
      </c>
      <c r="I45" s="58">
        <v>100</v>
      </c>
      <c r="J45" s="58">
        <v>100</v>
      </c>
      <c r="K45" s="58">
        <v>100</v>
      </c>
      <c r="L45" s="262" t="s">
        <v>55</v>
      </c>
      <c r="M45" s="262"/>
      <c r="N45" s="262"/>
      <c r="O45" s="262"/>
      <c r="P45" s="262"/>
    </row>
    <row r="46" spans="1:16" ht="272.39999999999998" customHeight="1">
      <c r="A46" s="13" t="s">
        <v>169</v>
      </c>
      <c r="B46" s="14" t="s">
        <v>185</v>
      </c>
      <c r="C46" s="15" t="s">
        <v>184</v>
      </c>
      <c r="D46" s="53" t="s">
        <v>181</v>
      </c>
      <c r="E46" s="16" t="s">
        <v>352</v>
      </c>
      <c r="F46" s="53">
        <v>100</v>
      </c>
      <c r="G46" s="53">
        <v>105.6</v>
      </c>
      <c r="H46" s="53">
        <v>100</v>
      </c>
      <c r="I46" s="53">
        <v>100</v>
      </c>
      <c r="J46" s="53">
        <v>100</v>
      </c>
      <c r="K46" s="53">
        <v>100</v>
      </c>
      <c r="L46" s="262" t="s">
        <v>186</v>
      </c>
      <c r="M46" s="262"/>
      <c r="N46" s="262"/>
      <c r="O46" s="262"/>
      <c r="P46" s="262"/>
    </row>
    <row r="47" spans="1:16" ht="116.4" customHeight="1">
      <c r="A47" s="13" t="s">
        <v>187</v>
      </c>
      <c r="B47" s="14" t="s">
        <v>188</v>
      </c>
      <c r="C47" s="15" t="s">
        <v>189</v>
      </c>
      <c r="D47" s="134" t="s">
        <v>181</v>
      </c>
      <c r="E47" s="16" t="s">
        <v>355</v>
      </c>
      <c r="F47" s="134" t="s">
        <v>354</v>
      </c>
      <c r="G47" s="134" t="s">
        <v>354</v>
      </c>
      <c r="H47" s="134">
        <v>12.5</v>
      </c>
      <c r="I47" s="134">
        <v>12.5</v>
      </c>
      <c r="J47" s="134">
        <v>12.5</v>
      </c>
      <c r="K47" s="134">
        <v>12.5</v>
      </c>
      <c r="L47" s="262" t="s">
        <v>105</v>
      </c>
      <c r="M47" s="262"/>
      <c r="N47" s="262"/>
      <c r="O47" s="262"/>
      <c r="P47" s="262"/>
    </row>
    <row r="48" spans="1:16" ht="112.8" customHeight="1">
      <c r="A48" s="16" t="s">
        <v>190</v>
      </c>
      <c r="B48" s="14" t="s">
        <v>191</v>
      </c>
      <c r="C48" s="15" t="s">
        <v>192</v>
      </c>
      <c r="D48" s="53" t="s">
        <v>181</v>
      </c>
      <c r="E48" s="16" t="s">
        <v>352</v>
      </c>
      <c r="F48" s="58" t="s">
        <v>354</v>
      </c>
      <c r="G48" s="58" t="s">
        <v>354</v>
      </c>
      <c r="H48" s="58">
        <v>100</v>
      </c>
      <c r="I48" s="58">
        <v>100</v>
      </c>
      <c r="J48" s="58">
        <v>100</v>
      </c>
      <c r="K48" s="58">
        <v>100</v>
      </c>
      <c r="L48" s="262" t="s">
        <v>193</v>
      </c>
      <c r="M48" s="262"/>
      <c r="N48" s="262"/>
      <c r="O48" s="262"/>
      <c r="P48" s="262"/>
    </row>
    <row r="49" spans="1:16" ht="110.4" customHeight="1">
      <c r="A49" s="16" t="s">
        <v>194</v>
      </c>
      <c r="B49" s="126" t="s">
        <v>353</v>
      </c>
      <c r="C49" s="125" t="s">
        <v>189</v>
      </c>
      <c r="D49" s="127" t="s">
        <v>181</v>
      </c>
      <c r="E49" s="16" t="s">
        <v>352</v>
      </c>
      <c r="F49" s="127" t="s">
        <v>354</v>
      </c>
      <c r="G49" s="127" t="s">
        <v>354</v>
      </c>
      <c r="H49" s="127" t="s">
        <v>354</v>
      </c>
      <c r="I49" s="127">
        <v>100</v>
      </c>
      <c r="J49" s="127">
        <v>100</v>
      </c>
      <c r="K49" s="127">
        <v>100</v>
      </c>
      <c r="L49" s="262" t="s">
        <v>66</v>
      </c>
      <c r="M49" s="262"/>
      <c r="N49" s="262"/>
      <c r="O49" s="262"/>
      <c r="P49" s="262"/>
    </row>
    <row r="50" spans="1:16" ht="18" customHeight="1">
      <c r="A50" s="23">
        <v>2</v>
      </c>
      <c r="B50" s="349" t="s">
        <v>196</v>
      </c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1"/>
    </row>
    <row r="51" spans="1:16" ht="150.6" customHeight="1">
      <c r="A51" s="13" t="s">
        <v>135</v>
      </c>
      <c r="B51" s="46" t="s">
        <v>197</v>
      </c>
      <c r="C51" s="47" t="s">
        <v>180</v>
      </c>
      <c r="D51" s="59" t="s">
        <v>181</v>
      </c>
      <c r="E51" s="61">
        <v>100</v>
      </c>
      <c r="F51" s="60">
        <v>100</v>
      </c>
      <c r="G51" s="60">
        <v>100</v>
      </c>
      <c r="H51" s="60">
        <v>100</v>
      </c>
      <c r="I51" s="60">
        <v>100</v>
      </c>
      <c r="J51" s="60">
        <v>100</v>
      </c>
      <c r="K51" s="60">
        <v>100</v>
      </c>
      <c r="L51" s="262" t="s">
        <v>198</v>
      </c>
      <c r="M51" s="262"/>
      <c r="N51" s="262"/>
      <c r="O51" s="262"/>
      <c r="P51" s="262"/>
    </row>
    <row r="52" spans="1:16" ht="87.6" customHeight="1">
      <c r="A52" s="13" t="s">
        <v>199</v>
      </c>
      <c r="B52" s="14" t="s">
        <v>200</v>
      </c>
      <c r="C52" s="15" t="s">
        <v>189</v>
      </c>
      <c r="D52" s="53" t="s">
        <v>181</v>
      </c>
      <c r="E52" s="62">
        <v>83.9</v>
      </c>
      <c r="F52" s="75">
        <v>93</v>
      </c>
      <c r="G52" s="75">
        <v>83.9</v>
      </c>
      <c r="H52" s="75">
        <v>84.2</v>
      </c>
      <c r="I52" s="75">
        <v>84.2</v>
      </c>
      <c r="J52" s="75">
        <v>84.2</v>
      </c>
      <c r="K52" s="75">
        <v>84.2</v>
      </c>
      <c r="L52" s="262" t="s">
        <v>141</v>
      </c>
      <c r="M52" s="262"/>
      <c r="N52" s="262"/>
      <c r="O52" s="262"/>
      <c r="P52" s="262"/>
    </row>
    <row r="54" spans="1:16" ht="18" customHeight="1">
      <c r="A54" s="346" t="s">
        <v>376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</row>
    <row r="55" spans="1:16" ht="54" customHeight="1">
      <c r="A55" s="17" t="s">
        <v>127</v>
      </c>
      <c r="B55" s="24" t="s">
        <v>201</v>
      </c>
      <c r="C55" s="24" t="s">
        <v>202</v>
      </c>
      <c r="D55" s="282" t="s">
        <v>203</v>
      </c>
      <c r="E55" s="283"/>
      <c r="F55" s="283"/>
      <c r="G55" s="283"/>
      <c r="H55" s="283"/>
      <c r="I55" s="284"/>
      <c r="J55" s="282" t="s">
        <v>204</v>
      </c>
      <c r="K55" s="283"/>
      <c r="L55" s="283"/>
      <c r="M55" s="284"/>
      <c r="N55" s="339" t="s">
        <v>205</v>
      </c>
      <c r="O55" s="339"/>
      <c r="P55" s="339"/>
    </row>
    <row r="56" spans="1:16" ht="18">
      <c r="A56" s="17">
        <v>1</v>
      </c>
      <c r="B56" s="24">
        <v>2</v>
      </c>
      <c r="C56" s="24">
        <v>3</v>
      </c>
      <c r="D56" s="282">
        <v>4</v>
      </c>
      <c r="E56" s="283"/>
      <c r="F56" s="283"/>
      <c r="G56" s="283"/>
      <c r="H56" s="283"/>
      <c r="I56" s="284"/>
      <c r="J56" s="282">
        <v>5</v>
      </c>
      <c r="K56" s="283"/>
      <c r="L56" s="283"/>
      <c r="M56" s="284"/>
      <c r="N56" s="339">
        <v>6</v>
      </c>
      <c r="O56" s="339"/>
      <c r="P56" s="339"/>
    </row>
    <row r="57" spans="1:16" ht="18" customHeight="1">
      <c r="A57" s="17">
        <v>1</v>
      </c>
      <c r="B57" s="282" t="s">
        <v>8</v>
      </c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4"/>
    </row>
    <row r="58" spans="1:16" ht="132" customHeight="1">
      <c r="A58" s="13" t="s">
        <v>130</v>
      </c>
      <c r="B58" s="49" t="s">
        <v>179</v>
      </c>
      <c r="C58" s="50" t="s">
        <v>181</v>
      </c>
      <c r="D58" s="282" t="s">
        <v>206</v>
      </c>
      <c r="E58" s="283"/>
      <c r="F58" s="283"/>
      <c r="G58" s="283"/>
      <c r="H58" s="283"/>
      <c r="I58" s="284"/>
      <c r="J58" s="282" t="s">
        <v>207</v>
      </c>
      <c r="K58" s="283"/>
      <c r="L58" s="283"/>
      <c r="M58" s="284"/>
      <c r="N58" s="339" t="s">
        <v>208</v>
      </c>
      <c r="O58" s="339"/>
      <c r="P58" s="339"/>
    </row>
    <row r="59" spans="1:16" ht="167.4" customHeight="1">
      <c r="A59" s="13" t="s">
        <v>167</v>
      </c>
      <c r="B59" s="18" t="s">
        <v>209</v>
      </c>
      <c r="C59" s="24" t="s">
        <v>181</v>
      </c>
      <c r="D59" s="282" t="s">
        <v>210</v>
      </c>
      <c r="E59" s="283"/>
      <c r="F59" s="283"/>
      <c r="G59" s="283"/>
      <c r="H59" s="283"/>
      <c r="I59" s="284"/>
      <c r="J59" s="282" t="s">
        <v>211</v>
      </c>
      <c r="K59" s="283"/>
      <c r="L59" s="283"/>
      <c r="M59" s="284"/>
      <c r="N59" s="339" t="s">
        <v>208</v>
      </c>
      <c r="O59" s="339"/>
      <c r="P59" s="339"/>
    </row>
    <row r="60" spans="1:16" ht="139.19999999999999" customHeight="1">
      <c r="A60" s="13" t="s">
        <v>169</v>
      </c>
      <c r="B60" s="18" t="s">
        <v>212</v>
      </c>
      <c r="C60" s="24" t="s">
        <v>181</v>
      </c>
      <c r="D60" s="282" t="s">
        <v>213</v>
      </c>
      <c r="E60" s="283"/>
      <c r="F60" s="283"/>
      <c r="G60" s="283"/>
      <c r="H60" s="283"/>
      <c r="I60" s="284"/>
      <c r="J60" s="282" t="s">
        <v>211</v>
      </c>
      <c r="K60" s="283"/>
      <c r="L60" s="283"/>
      <c r="M60" s="284"/>
      <c r="N60" s="339" t="s">
        <v>208</v>
      </c>
      <c r="O60" s="339"/>
      <c r="P60" s="339"/>
    </row>
    <row r="61" spans="1:16" ht="240.6" customHeight="1">
      <c r="A61" s="352" t="s">
        <v>187</v>
      </c>
      <c r="B61" s="354" t="s">
        <v>214</v>
      </c>
      <c r="C61" s="354" t="s">
        <v>181</v>
      </c>
      <c r="D61" s="356" t="s">
        <v>215</v>
      </c>
      <c r="E61" s="357"/>
      <c r="F61" s="357"/>
      <c r="G61" s="357"/>
      <c r="H61" s="357"/>
      <c r="I61" s="358"/>
      <c r="J61" s="362" t="s">
        <v>216</v>
      </c>
      <c r="K61" s="363"/>
      <c r="L61" s="363"/>
      <c r="M61" s="364"/>
      <c r="N61" s="362" t="s">
        <v>208</v>
      </c>
      <c r="O61" s="363"/>
      <c r="P61" s="364"/>
    </row>
    <row r="62" spans="1:16" ht="361.2" customHeight="1">
      <c r="A62" s="353"/>
      <c r="B62" s="355"/>
      <c r="C62" s="355"/>
      <c r="D62" s="359"/>
      <c r="E62" s="360"/>
      <c r="F62" s="360"/>
      <c r="G62" s="360"/>
      <c r="H62" s="360"/>
      <c r="I62" s="361"/>
      <c r="J62" s="365"/>
      <c r="K62" s="366"/>
      <c r="L62" s="366"/>
      <c r="M62" s="367"/>
      <c r="N62" s="365"/>
      <c r="O62" s="366"/>
      <c r="P62" s="367"/>
    </row>
    <row r="63" spans="1:16" ht="190.2" customHeight="1">
      <c r="A63" s="16" t="s">
        <v>217</v>
      </c>
      <c r="B63" s="19" t="s">
        <v>191</v>
      </c>
      <c r="C63" s="20" t="s">
        <v>181</v>
      </c>
      <c r="D63" s="142" t="s">
        <v>479</v>
      </c>
      <c r="E63" s="143"/>
      <c r="F63" s="143"/>
      <c r="G63" s="143"/>
      <c r="H63" s="143"/>
      <c r="I63" s="144"/>
      <c r="J63" s="142" t="s">
        <v>218</v>
      </c>
      <c r="K63" s="143"/>
      <c r="L63" s="143"/>
      <c r="M63" s="144"/>
      <c r="N63" s="257" t="s">
        <v>208</v>
      </c>
      <c r="O63" s="257"/>
      <c r="P63" s="257"/>
    </row>
    <row r="64" spans="1:16" ht="371.4" customHeight="1">
      <c r="A64" s="16" t="s">
        <v>194</v>
      </c>
      <c r="B64" s="19" t="s">
        <v>353</v>
      </c>
      <c r="C64" s="20" t="s">
        <v>181</v>
      </c>
      <c r="D64" s="142" t="s">
        <v>219</v>
      </c>
      <c r="E64" s="143"/>
      <c r="F64" s="143"/>
      <c r="G64" s="143"/>
      <c r="H64" s="143"/>
      <c r="I64" s="144"/>
      <c r="J64" s="142" t="s">
        <v>220</v>
      </c>
      <c r="K64" s="143"/>
      <c r="L64" s="143"/>
      <c r="M64" s="144"/>
      <c r="N64" s="257" t="s">
        <v>208</v>
      </c>
      <c r="O64" s="257"/>
      <c r="P64" s="257"/>
    </row>
    <row r="65" spans="1:16" ht="24" customHeight="1">
      <c r="A65" s="17" t="s">
        <v>133</v>
      </c>
      <c r="B65" s="282" t="s">
        <v>9</v>
      </c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4"/>
    </row>
    <row r="66" spans="1:16" ht="165" customHeight="1">
      <c r="A66" s="13" t="s">
        <v>135</v>
      </c>
      <c r="B66" s="49" t="s">
        <v>221</v>
      </c>
      <c r="C66" s="50" t="s">
        <v>181</v>
      </c>
      <c r="D66" s="282" t="s">
        <v>222</v>
      </c>
      <c r="E66" s="283"/>
      <c r="F66" s="283"/>
      <c r="G66" s="283"/>
      <c r="H66" s="283"/>
      <c r="I66" s="284"/>
      <c r="J66" s="282" t="s">
        <v>211</v>
      </c>
      <c r="K66" s="283"/>
      <c r="L66" s="283"/>
      <c r="M66" s="284"/>
      <c r="N66" s="339" t="s">
        <v>208</v>
      </c>
      <c r="O66" s="339"/>
      <c r="P66" s="339"/>
    </row>
    <row r="67" spans="1:16" ht="126" customHeight="1">
      <c r="A67" s="13" t="s">
        <v>199</v>
      </c>
      <c r="B67" s="18" t="s">
        <v>223</v>
      </c>
      <c r="C67" s="24" t="s">
        <v>181</v>
      </c>
      <c r="D67" s="282" t="s">
        <v>224</v>
      </c>
      <c r="E67" s="283"/>
      <c r="F67" s="283"/>
      <c r="G67" s="283"/>
      <c r="H67" s="283"/>
      <c r="I67" s="284"/>
      <c r="J67" s="282" t="s">
        <v>218</v>
      </c>
      <c r="K67" s="283"/>
      <c r="L67" s="283"/>
      <c r="M67" s="284"/>
      <c r="N67" s="339" t="s">
        <v>208</v>
      </c>
      <c r="O67" s="339"/>
      <c r="P67" s="339"/>
    </row>
    <row r="69" spans="1:16" ht="18" customHeight="1">
      <c r="A69" s="347" t="s">
        <v>377</v>
      </c>
      <c r="B69" s="348"/>
      <c r="C69" s="348"/>
      <c r="D69" s="348"/>
      <c r="E69" s="348"/>
      <c r="F69" s="348"/>
      <c r="G69" s="348"/>
      <c r="H69" s="348"/>
      <c r="I69" s="348"/>
      <c r="J69" s="348"/>
      <c r="K69" s="348"/>
      <c r="L69" s="348"/>
      <c r="M69" s="348"/>
      <c r="N69" s="348"/>
      <c r="O69" s="348"/>
    </row>
    <row r="70" spans="1:16" ht="54">
      <c r="A70" s="21" t="s">
        <v>127</v>
      </c>
      <c r="B70" s="21" t="s">
        <v>225</v>
      </c>
      <c r="C70" s="21" t="s">
        <v>226</v>
      </c>
      <c r="D70" s="21" t="s">
        <v>227</v>
      </c>
      <c r="E70" s="142" t="s">
        <v>228</v>
      </c>
      <c r="F70" s="143"/>
      <c r="G70" s="143"/>
      <c r="H70" s="143"/>
      <c r="I70" s="144"/>
      <c r="J70" s="257" t="s">
        <v>202</v>
      </c>
      <c r="K70" s="257"/>
      <c r="L70" s="257" t="s">
        <v>229</v>
      </c>
      <c r="M70" s="257"/>
      <c r="N70" s="257"/>
      <c r="O70" s="257"/>
      <c r="P70" s="257"/>
    </row>
    <row r="71" spans="1:16" ht="18">
      <c r="A71" s="21">
        <v>1</v>
      </c>
      <c r="B71" s="21" t="s">
        <v>133</v>
      </c>
      <c r="C71" s="21" t="s">
        <v>230</v>
      </c>
      <c r="D71" s="21" t="s">
        <v>146</v>
      </c>
      <c r="E71" s="142">
        <v>5</v>
      </c>
      <c r="F71" s="143"/>
      <c r="G71" s="143"/>
      <c r="H71" s="143"/>
      <c r="I71" s="144"/>
      <c r="J71" s="257">
        <v>6</v>
      </c>
      <c r="K71" s="257"/>
      <c r="L71" s="257">
        <v>7</v>
      </c>
      <c r="M71" s="257"/>
      <c r="N71" s="257"/>
      <c r="O71" s="257"/>
      <c r="P71" s="257"/>
    </row>
    <row r="72" spans="1:16" ht="201" customHeight="1">
      <c r="A72" s="21" t="s">
        <v>128</v>
      </c>
      <c r="B72" s="21" t="s">
        <v>231</v>
      </c>
      <c r="C72" s="21" t="s">
        <v>231</v>
      </c>
      <c r="D72" s="21" t="s">
        <v>232</v>
      </c>
      <c r="E72" s="142" t="s">
        <v>40</v>
      </c>
      <c r="F72" s="143"/>
      <c r="G72" s="143"/>
      <c r="H72" s="143"/>
      <c r="I72" s="144"/>
      <c r="J72" s="257" t="s">
        <v>181</v>
      </c>
      <c r="K72" s="257"/>
      <c r="L72" s="257" t="s">
        <v>233</v>
      </c>
      <c r="M72" s="257"/>
      <c r="N72" s="257"/>
      <c r="O72" s="257"/>
      <c r="P72" s="257"/>
    </row>
    <row r="73" spans="1:16" ht="273" customHeight="1">
      <c r="A73" s="21" t="s">
        <v>133</v>
      </c>
      <c r="B73" s="21" t="s">
        <v>231</v>
      </c>
      <c r="C73" s="21" t="s">
        <v>231</v>
      </c>
      <c r="D73" s="21" t="s">
        <v>237</v>
      </c>
      <c r="E73" s="142" t="s">
        <v>238</v>
      </c>
      <c r="F73" s="143"/>
      <c r="G73" s="143"/>
      <c r="H73" s="143"/>
      <c r="I73" s="144"/>
      <c r="J73" s="257" t="s">
        <v>181</v>
      </c>
      <c r="K73" s="257"/>
      <c r="L73" s="261" t="s">
        <v>239</v>
      </c>
      <c r="M73" s="261"/>
      <c r="N73" s="261"/>
      <c r="O73" s="261"/>
      <c r="P73" s="261"/>
    </row>
    <row r="74" spans="1:16" ht="275.39999999999998" customHeight="1">
      <c r="A74" s="21" t="s">
        <v>230</v>
      </c>
      <c r="B74" s="21" t="s">
        <v>231</v>
      </c>
      <c r="C74" s="21" t="s">
        <v>231</v>
      </c>
      <c r="D74" s="21" t="s">
        <v>158</v>
      </c>
      <c r="E74" s="142" t="s">
        <v>54</v>
      </c>
      <c r="F74" s="143"/>
      <c r="G74" s="143"/>
      <c r="H74" s="143"/>
      <c r="I74" s="144"/>
      <c r="J74" s="257" t="s">
        <v>181</v>
      </c>
      <c r="K74" s="257"/>
      <c r="L74" s="261" t="s">
        <v>243</v>
      </c>
      <c r="M74" s="261"/>
      <c r="N74" s="261"/>
      <c r="O74" s="261"/>
      <c r="P74" s="261"/>
    </row>
    <row r="75" spans="1:16" ht="258" customHeight="1">
      <c r="A75" s="21" t="s">
        <v>146</v>
      </c>
      <c r="B75" s="21" t="s">
        <v>231</v>
      </c>
      <c r="C75" s="21" t="s">
        <v>231</v>
      </c>
      <c r="D75" s="21" t="s">
        <v>244</v>
      </c>
      <c r="E75" s="258" t="s">
        <v>245</v>
      </c>
      <c r="F75" s="259"/>
      <c r="G75" s="259"/>
      <c r="H75" s="259"/>
      <c r="I75" s="260"/>
      <c r="J75" s="257" t="s">
        <v>181</v>
      </c>
      <c r="K75" s="257"/>
      <c r="L75" s="261" t="s">
        <v>246</v>
      </c>
      <c r="M75" s="261"/>
      <c r="N75" s="261"/>
      <c r="O75" s="261"/>
      <c r="P75" s="261"/>
    </row>
    <row r="76" spans="1:16" ht="79.8" customHeight="1">
      <c r="A76" s="21" t="s">
        <v>153</v>
      </c>
      <c r="B76" s="21" t="s">
        <v>231</v>
      </c>
      <c r="C76" s="21" t="s">
        <v>231</v>
      </c>
      <c r="D76" s="21" t="s">
        <v>247</v>
      </c>
      <c r="E76" s="258" t="s">
        <v>248</v>
      </c>
      <c r="F76" s="259"/>
      <c r="G76" s="259"/>
      <c r="H76" s="259"/>
      <c r="I76" s="260"/>
      <c r="J76" s="257" t="s">
        <v>242</v>
      </c>
      <c r="K76" s="257"/>
      <c r="L76" s="257" t="s">
        <v>249</v>
      </c>
      <c r="M76" s="257"/>
      <c r="N76" s="257"/>
      <c r="O76" s="257"/>
      <c r="P76" s="257"/>
    </row>
    <row r="77" spans="1:16" ht="116.4" customHeight="1">
      <c r="A77" s="21" t="s">
        <v>271</v>
      </c>
      <c r="B77" s="21" t="s">
        <v>231</v>
      </c>
      <c r="C77" s="21" t="s">
        <v>231</v>
      </c>
      <c r="D77" s="21" t="s">
        <v>252</v>
      </c>
      <c r="E77" s="258" t="s">
        <v>435</v>
      </c>
      <c r="F77" s="259"/>
      <c r="G77" s="259"/>
      <c r="H77" s="259"/>
      <c r="I77" s="260"/>
      <c r="J77" s="257" t="s">
        <v>242</v>
      </c>
      <c r="K77" s="257"/>
      <c r="L77" s="257" t="s">
        <v>253</v>
      </c>
      <c r="M77" s="257"/>
      <c r="N77" s="257"/>
      <c r="O77" s="257"/>
      <c r="P77" s="257"/>
    </row>
    <row r="78" spans="1:16" ht="139.19999999999999" customHeight="1">
      <c r="A78" s="51" t="s">
        <v>273</v>
      </c>
      <c r="B78" s="51" t="s">
        <v>231</v>
      </c>
      <c r="C78" s="51" t="s">
        <v>231</v>
      </c>
      <c r="D78" s="51" t="s">
        <v>254</v>
      </c>
      <c r="E78" s="258" t="s">
        <v>255</v>
      </c>
      <c r="F78" s="259"/>
      <c r="G78" s="259"/>
      <c r="H78" s="259"/>
      <c r="I78" s="260"/>
      <c r="J78" s="257" t="s">
        <v>181</v>
      </c>
      <c r="K78" s="257"/>
      <c r="L78" s="261" t="s">
        <v>256</v>
      </c>
      <c r="M78" s="261"/>
      <c r="N78" s="261"/>
      <c r="O78" s="261"/>
      <c r="P78" s="261"/>
    </row>
    <row r="79" spans="1:16" ht="150" customHeight="1">
      <c r="A79" s="21" t="s">
        <v>284</v>
      </c>
      <c r="B79" s="21" t="s">
        <v>231</v>
      </c>
      <c r="C79" s="21" t="s">
        <v>231</v>
      </c>
      <c r="D79" s="21" t="s">
        <v>257</v>
      </c>
      <c r="E79" s="258" t="s">
        <v>258</v>
      </c>
      <c r="F79" s="259"/>
      <c r="G79" s="259"/>
      <c r="H79" s="259"/>
      <c r="I79" s="260"/>
      <c r="J79" s="257" t="s">
        <v>181</v>
      </c>
      <c r="K79" s="257"/>
      <c r="L79" s="261" t="s">
        <v>259</v>
      </c>
      <c r="M79" s="261"/>
      <c r="N79" s="261"/>
      <c r="O79" s="261"/>
      <c r="P79" s="261"/>
    </row>
    <row r="80" spans="1:16" ht="61.2" customHeight="1">
      <c r="A80" s="21" t="s">
        <v>291</v>
      </c>
      <c r="B80" s="21" t="s">
        <v>231</v>
      </c>
      <c r="C80" s="21" t="s">
        <v>231</v>
      </c>
      <c r="D80" s="21" t="s">
        <v>260</v>
      </c>
      <c r="E80" s="258" t="s">
        <v>261</v>
      </c>
      <c r="F80" s="259"/>
      <c r="G80" s="259"/>
      <c r="H80" s="259"/>
      <c r="I80" s="260"/>
      <c r="J80" s="257" t="s">
        <v>242</v>
      </c>
      <c r="K80" s="257"/>
      <c r="L80" s="261" t="s">
        <v>262</v>
      </c>
      <c r="M80" s="261"/>
      <c r="N80" s="261"/>
      <c r="O80" s="261"/>
      <c r="P80" s="261"/>
    </row>
    <row r="81" spans="1:16" ht="165" customHeight="1">
      <c r="A81" s="21" t="s">
        <v>158</v>
      </c>
      <c r="B81" s="51" t="s">
        <v>231</v>
      </c>
      <c r="C81" s="51" t="s">
        <v>231</v>
      </c>
      <c r="D81" s="51" t="s">
        <v>263</v>
      </c>
      <c r="E81" s="258" t="s">
        <v>264</v>
      </c>
      <c r="F81" s="259"/>
      <c r="G81" s="259"/>
      <c r="H81" s="259"/>
      <c r="I81" s="260"/>
      <c r="J81" s="257" t="s">
        <v>181</v>
      </c>
      <c r="K81" s="257"/>
      <c r="L81" s="261" t="s">
        <v>265</v>
      </c>
      <c r="M81" s="261"/>
      <c r="N81" s="261"/>
      <c r="O81" s="261"/>
      <c r="P81" s="261"/>
    </row>
    <row r="82" spans="1:16" ht="367.2" customHeight="1">
      <c r="A82" s="21" t="s">
        <v>244</v>
      </c>
      <c r="B82" s="21" t="s">
        <v>231</v>
      </c>
      <c r="C82" s="21" t="s">
        <v>231</v>
      </c>
      <c r="D82" s="21" t="s">
        <v>266</v>
      </c>
      <c r="E82" s="258" t="s">
        <v>73</v>
      </c>
      <c r="F82" s="259"/>
      <c r="G82" s="259"/>
      <c r="H82" s="259"/>
      <c r="I82" s="260"/>
      <c r="J82" s="257" t="s">
        <v>181</v>
      </c>
      <c r="K82" s="257"/>
      <c r="L82" s="261" t="s">
        <v>267</v>
      </c>
      <c r="M82" s="261"/>
      <c r="N82" s="261"/>
      <c r="O82" s="261"/>
      <c r="P82" s="261"/>
    </row>
    <row r="83" spans="1:16" ht="367.2" customHeight="1">
      <c r="A83" s="21" t="s">
        <v>307</v>
      </c>
      <c r="B83" s="21" t="s">
        <v>231</v>
      </c>
      <c r="C83" s="21" t="s">
        <v>231</v>
      </c>
      <c r="D83" s="21" t="s">
        <v>332</v>
      </c>
      <c r="E83" s="258" t="s">
        <v>436</v>
      </c>
      <c r="F83" s="259"/>
      <c r="G83" s="259"/>
      <c r="H83" s="259"/>
      <c r="I83" s="260"/>
      <c r="J83" s="142" t="s">
        <v>181</v>
      </c>
      <c r="K83" s="144"/>
      <c r="L83" s="142" t="s">
        <v>437</v>
      </c>
      <c r="M83" s="143"/>
      <c r="N83" s="143"/>
      <c r="O83" s="143"/>
      <c r="P83" s="144"/>
    </row>
    <row r="84" spans="1:16" ht="152.4" customHeight="1">
      <c r="A84" s="21" t="s">
        <v>294</v>
      </c>
      <c r="B84" s="21" t="s">
        <v>231</v>
      </c>
      <c r="C84" s="21" t="s">
        <v>231</v>
      </c>
      <c r="D84" s="21" t="s">
        <v>268</v>
      </c>
      <c r="E84" s="258" t="s">
        <v>269</v>
      </c>
      <c r="F84" s="259"/>
      <c r="G84" s="259"/>
      <c r="H84" s="259"/>
      <c r="I84" s="260"/>
      <c r="J84" s="257" t="s">
        <v>181</v>
      </c>
      <c r="K84" s="257"/>
      <c r="L84" s="257" t="s">
        <v>270</v>
      </c>
      <c r="M84" s="257"/>
      <c r="N84" s="257"/>
      <c r="O84" s="257"/>
      <c r="P84" s="257"/>
    </row>
    <row r="85" spans="1:16" ht="312" customHeight="1">
      <c r="A85" s="21" t="s">
        <v>296</v>
      </c>
      <c r="B85" s="21" t="s">
        <v>231</v>
      </c>
      <c r="C85" s="21" t="s">
        <v>231</v>
      </c>
      <c r="D85" s="21" t="s">
        <v>274</v>
      </c>
      <c r="E85" s="401" t="s">
        <v>275</v>
      </c>
      <c r="F85" s="402"/>
      <c r="G85" s="402"/>
      <c r="H85" s="402"/>
      <c r="I85" s="403"/>
      <c r="J85" s="263" t="s">
        <v>242</v>
      </c>
      <c r="K85" s="263"/>
      <c r="L85" s="262" t="s">
        <v>276</v>
      </c>
      <c r="M85" s="262"/>
      <c r="N85" s="262"/>
      <c r="O85" s="262"/>
      <c r="P85" s="262"/>
    </row>
    <row r="86" spans="1:16" s="95" customFormat="1" ht="409.2" customHeight="1">
      <c r="A86" s="21" t="s">
        <v>316</v>
      </c>
      <c r="B86" s="124" t="s">
        <v>231</v>
      </c>
      <c r="C86" s="124" t="s">
        <v>231</v>
      </c>
      <c r="D86" s="124" t="s">
        <v>281</v>
      </c>
      <c r="E86" s="343" t="s">
        <v>282</v>
      </c>
      <c r="F86" s="344"/>
      <c r="G86" s="344"/>
      <c r="H86" s="344"/>
      <c r="I86" s="345"/>
      <c r="J86" s="342" t="s">
        <v>181</v>
      </c>
      <c r="K86" s="342"/>
      <c r="L86" s="341" t="s">
        <v>283</v>
      </c>
      <c r="M86" s="341"/>
      <c r="N86" s="341"/>
      <c r="O86" s="341"/>
      <c r="P86" s="341"/>
    </row>
    <row r="87" spans="1:16" ht="253.2" customHeight="1">
      <c r="A87" s="21" t="s">
        <v>319</v>
      </c>
      <c r="B87" s="21" t="s">
        <v>231</v>
      </c>
      <c r="C87" s="21" t="s">
        <v>232</v>
      </c>
      <c r="D87" s="21" t="s">
        <v>231</v>
      </c>
      <c r="E87" s="142" t="s">
        <v>86</v>
      </c>
      <c r="F87" s="143"/>
      <c r="G87" s="143"/>
      <c r="H87" s="143"/>
      <c r="I87" s="144"/>
      <c r="J87" s="257" t="s">
        <v>181</v>
      </c>
      <c r="K87" s="257"/>
      <c r="L87" s="261" t="s">
        <v>285</v>
      </c>
      <c r="M87" s="261"/>
      <c r="N87" s="261"/>
      <c r="O87" s="261"/>
      <c r="P87" s="261"/>
    </row>
    <row r="88" spans="1:16" ht="67.8" customHeight="1">
      <c r="A88" s="21" t="s">
        <v>247</v>
      </c>
      <c r="B88" s="21" t="s">
        <v>231</v>
      </c>
      <c r="C88" s="21" t="s">
        <v>232</v>
      </c>
      <c r="D88" s="21" t="s">
        <v>234</v>
      </c>
      <c r="E88" s="142" t="s">
        <v>90</v>
      </c>
      <c r="F88" s="143"/>
      <c r="G88" s="143"/>
      <c r="H88" s="143"/>
      <c r="I88" s="144"/>
      <c r="J88" s="257" t="s">
        <v>242</v>
      </c>
      <c r="K88" s="257"/>
      <c r="L88" s="261" t="s">
        <v>287</v>
      </c>
      <c r="M88" s="261"/>
      <c r="N88" s="261"/>
      <c r="O88" s="261"/>
      <c r="P88" s="261"/>
    </row>
    <row r="89" spans="1:16" ht="84" customHeight="1">
      <c r="A89" s="21" t="s">
        <v>330</v>
      </c>
      <c r="B89" s="21" t="s">
        <v>231</v>
      </c>
      <c r="C89" s="21" t="s">
        <v>232</v>
      </c>
      <c r="D89" s="21" t="s">
        <v>240</v>
      </c>
      <c r="E89" s="142" t="s">
        <v>292</v>
      </c>
      <c r="F89" s="143"/>
      <c r="G89" s="143"/>
      <c r="H89" s="143"/>
      <c r="I89" s="144"/>
      <c r="J89" s="257" t="s">
        <v>290</v>
      </c>
      <c r="K89" s="257"/>
      <c r="L89" s="261" t="s">
        <v>293</v>
      </c>
      <c r="M89" s="261"/>
      <c r="N89" s="261"/>
      <c r="O89" s="261"/>
      <c r="P89" s="261"/>
    </row>
    <row r="90" spans="1:16" ht="235.2" customHeight="1">
      <c r="A90" s="21" t="s">
        <v>250</v>
      </c>
      <c r="B90" s="21" t="s">
        <v>231</v>
      </c>
      <c r="C90" s="21" t="s">
        <v>232</v>
      </c>
      <c r="D90" s="21" t="s">
        <v>158</v>
      </c>
      <c r="E90" s="142" t="s">
        <v>439</v>
      </c>
      <c r="F90" s="143"/>
      <c r="G90" s="143"/>
      <c r="H90" s="143"/>
      <c r="I90" s="144"/>
      <c r="J90" s="142" t="s">
        <v>441</v>
      </c>
      <c r="K90" s="144"/>
      <c r="L90" s="142" t="s">
        <v>440</v>
      </c>
      <c r="M90" s="143"/>
      <c r="N90" s="143"/>
      <c r="O90" s="143"/>
      <c r="P90" s="144"/>
    </row>
    <row r="91" spans="1:16" ht="85.2" customHeight="1">
      <c r="A91" s="21" t="s">
        <v>251</v>
      </c>
      <c r="B91" s="21" t="s">
        <v>231</v>
      </c>
      <c r="C91" s="21" t="s">
        <v>232</v>
      </c>
      <c r="D91" s="21" t="s">
        <v>294</v>
      </c>
      <c r="E91" s="142" t="s">
        <v>295</v>
      </c>
      <c r="F91" s="143"/>
      <c r="G91" s="143"/>
      <c r="H91" s="143"/>
      <c r="I91" s="144"/>
      <c r="J91" s="257" t="s">
        <v>288</v>
      </c>
      <c r="K91" s="257"/>
      <c r="L91" s="261" t="s">
        <v>289</v>
      </c>
      <c r="M91" s="261"/>
      <c r="N91" s="261"/>
      <c r="O91" s="261"/>
      <c r="P91" s="261"/>
    </row>
    <row r="92" spans="1:16" ht="115.2" customHeight="1">
      <c r="A92" s="21" t="s">
        <v>252</v>
      </c>
      <c r="B92" s="21" t="s">
        <v>231</v>
      </c>
      <c r="C92" s="124" t="s">
        <v>232</v>
      </c>
      <c r="D92" s="124" t="s">
        <v>296</v>
      </c>
      <c r="E92" s="343" t="s">
        <v>96</v>
      </c>
      <c r="F92" s="344"/>
      <c r="G92" s="344"/>
      <c r="H92" s="344"/>
      <c r="I92" s="345"/>
      <c r="J92" s="340" t="s">
        <v>290</v>
      </c>
      <c r="K92" s="340"/>
      <c r="L92" s="340" t="s">
        <v>297</v>
      </c>
      <c r="M92" s="340"/>
      <c r="N92" s="340"/>
      <c r="O92" s="340"/>
      <c r="P92" s="340"/>
    </row>
    <row r="93" spans="1:16" ht="82.2" customHeight="1">
      <c r="A93" s="21" t="s">
        <v>331</v>
      </c>
      <c r="B93" s="21" t="s">
        <v>231</v>
      </c>
      <c r="C93" s="21" t="s">
        <v>234</v>
      </c>
      <c r="D93" s="21" t="s">
        <v>231</v>
      </c>
      <c r="E93" s="142" t="s">
        <v>300</v>
      </c>
      <c r="F93" s="143"/>
      <c r="G93" s="143"/>
      <c r="H93" s="143"/>
      <c r="I93" s="144"/>
      <c r="J93" s="257" t="s">
        <v>242</v>
      </c>
      <c r="K93" s="257"/>
      <c r="L93" s="261" t="s">
        <v>300</v>
      </c>
      <c r="M93" s="261"/>
      <c r="N93" s="261"/>
      <c r="O93" s="261"/>
      <c r="P93" s="261"/>
    </row>
    <row r="94" spans="1:16" ht="132" customHeight="1">
      <c r="A94" s="21" t="s">
        <v>254</v>
      </c>
      <c r="B94" s="21" t="s">
        <v>231</v>
      </c>
      <c r="C94" s="21" t="s">
        <v>234</v>
      </c>
      <c r="D94" s="21" t="s">
        <v>286</v>
      </c>
      <c r="E94" s="142" t="s">
        <v>301</v>
      </c>
      <c r="F94" s="143"/>
      <c r="G94" s="143"/>
      <c r="H94" s="143"/>
      <c r="I94" s="144"/>
      <c r="J94" s="257" t="s">
        <v>290</v>
      </c>
      <c r="K94" s="257"/>
      <c r="L94" s="261" t="s">
        <v>302</v>
      </c>
      <c r="M94" s="261"/>
      <c r="N94" s="261"/>
      <c r="O94" s="261"/>
      <c r="P94" s="261"/>
    </row>
    <row r="95" spans="1:16" s="95" customFormat="1" ht="84" customHeight="1">
      <c r="A95" s="21" t="s">
        <v>257</v>
      </c>
      <c r="B95" s="21" t="s">
        <v>231</v>
      </c>
      <c r="C95" s="21" t="s">
        <v>237</v>
      </c>
      <c r="D95" s="21" t="s">
        <v>231</v>
      </c>
      <c r="E95" s="142" t="s">
        <v>468</v>
      </c>
      <c r="F95" s="143"/>
      <c r="G95" s="143"/>
      <c r="H95" s="143"/>
      <c r="I95" s="144"/>
      <c r="J95" s="257" t="s">
        <v>242</v>
      </c>
      <c r="K95" s="257"/>
      <c r="L95" s="261" t="s">
        <v>469</v>
      </c>
      <c r="M95" s="261"/>
      <c r="N95" s="261"/>
      <c r="O95" s="261"/>
      <c r="P95" s="261"/>
    </row>
    <row r="96" spans="1:16" s="95" customFormat="1" ht="143.4" customHeight="1">
      <c r="A96" s="21" t="s">
        <v>260</v>
      </c>
      <c r="B96" s="21" t="s">
        <v>231</v>
      </c>
      <c r="C96" s="21" t="s">
        <v>240</v>
      </c>
      <c r="D96" s="21" t="s">
        <v>231</v>
      </c>
      <c r="E96" s="142" t="s">
        <v>442</v>
      </c>
      <c r="F96" s="143"/>
      <c r="G96" s="143"/>
      <c r="H96" s="143"/>
      <c r="I96" s="144"/>
      <c r="J96" s="142" t="s">
        <v>242</v>
      </c>
      <c r="K96" s="144"/>
      <c r="L96" s="142" t="s">
        <v>443</v>
      </c>
      <c r="M96" s="143"/>
      <c r="N96" s="143"/>
      <c r="O96" s="143"/>
      <c r="P96" s="144"/>
    </row>
    <row r="97" spans="1:16" s="95" customFormat="1" ht="139.19999999999999" customHeight="1">
      <c r="A97" s="21" t="s">
        <v>263</v>
      </c>
      <c r="B97" s="21" t="s">
        <v>231</v>
      </c>
      <c r="C97" s="21" t="s">
        <v>240</v>
      </c>
      <c r="D97" s="21" t="s">
        <v>232</v>
      </c>
      <c r="E97" s="142" t="s">
        <v>444</v>
      </c>
      <c r="F97" s="143"/>
      <c r="G97" s="143"/>
      <c r="H97" s="143"/>
      <c r="I97" s="144"/>
      <c r="J97" s="142" t="s">
        <v>312</v>
      </c>
      <c r="K97" s="144"/>
      <c r="L97" s="142" t="s">
        <v>445</v>
      </c>
      <c r="M97" s="143"/>
      <c r="N97" s="143"/>
      <c r="O97" s="143"/>
      <c r="P97" s="144"/>
    </row>
    <row r="98" spans="1:16" s="95" customFormat="1" ht="84" customHeight="1">
      <c r="A98" s="21" t="s">
        <v>266</v>
      </c>
      <c r="B98" s="21" t="s">
        <v>231</v>
      </c>
      <c r="C98" s="21" t="s">
        <v>240</v>
      </c>
      <c r="D98" s="21" t="s">
        <v>286</v>
      </c>
      <c r="E98" s="142" t="s">
        <v>446</v>
      </c>
      <c r="F98" s="143"/>
      <c r="G98" s="143"/>
      <c r="H98" s="143"/>
      <c r="I98" s="144"/>
      <c r="J98" s="142" t="s">
        <v>312</v>
      </c>
      <c r="K98" s="144"/>
      <c r="L98" s="142" t="s">
        <v>447</v>
      </c>
      <c r="M98" s="143"/>
      <c r="N98" s="143"/>
      <c r="O98" s="143"/>
      <c r="P98" s="144"/>
    </row>
    <row r="99" spans="1:16" s="95" customFormat="1" ht="84" customHeight="1">
      <c r="A99" s="21" t="s">
        <v>332</v>
      </c>
      <c r="B99" s="21" t="s">
        <v>231</v>
      </c>
      <c r="C99" s="21" t="s">
        <v>240</v>
      </c>
      <c r="D99" s="21" t="s">
        <v>234</v>
      </c>
      <c r="E99" s="142" t="s">
        <v>448</v>
      </c>
      <c r="F99" s="143"/>
      <c r="G99" s="143"/>
      <c r="H99" s="143"/>
      <c r="I99" s="144"/>
      <c r="J99" s="142" t="s">
        <v>312</v>
      </c>
      <c r="K99" s="144"/>
      <c r="L99" s="142" t="s">
        <v>449</v>
      </c>
      <c r="M99" s="143"/>
      <c r="N99" s="143"/>
      <c r="O99" s="143"/>
      <c r="P99" s="144"/>
    </row>
    <row r="100" spans="1:16" s="95" customFormat="1" ht="84" customHeight="1">
      <c r="A100" s="21" t="s">
        <v>268</v>
      </c>
      <c r="B100" s="21" t="s">
        <v>231</v>
      </c>
      <c r="C100" s="21" t="s">
        <v>240</v>
      </c>
      <c r="D100" s="21" t="s">
        <v>235</v>
      </c>
      <c r="E100" s="142" t="s">
        <v>450</v>
      </c>
      <c r="F100" s="143"/>
      <c r="G100" s="143"/>
      <c r="H100" s="143"/>
      <c r="I100" s="144"/>
      <c r="J100" s="142" t="s">
        <v>312</v>
      </c>
      <c r="K100" s="144"/>
      <c r="L100" s="142" t="s">
        <v>451</v>
      </c>
      <c r="M100" s="143"/>
      <c r="N100" s="143"/>
      <c r="O100" s="143"/>
      <c r="P100" s="144"/>
    </row>
    <row r="101" spans="1:16" ht="76.8" customHeight="1">
      <c r="A101" s="21" t="s">
        <v>272</v>
      </c>
      <c r="B101" s="21" t="s">
        <v>231</v>
      </c>
      <c r="C101" s="21" t="s">
        <v>240</v>
      </c>
      <c r="D101" s="21" t="s">
        <v>236</v>
      </c>
      <c r="E101" s="142" t="s">
        <v>303</v>
      </c>
      <c r="F101" s="143"/>
      <c r="G101" s="143"/>
      <c r="H101" s="143"/>
      <c r="I101" s="144"/>
      <c r="J101" s="257" t="s">
        <v>290</v>
      </c>
      <c r="K101" s="257"/>
      <c r="L101" s="261" t="s">
        <v>304</v>
      </c>
      <c r="M101" s="261"/>
      <c r="N101" s="261"/>
      <c r="O101" s="261"/>
      <c r="P101" s="261"/>
    </row>
    <row r="102" spans="1:16" ht="103.2" customHeight="1">
      <c r="A102" s="21" t="s">
        <v>274</v>
      </c>
      <c r="B102" s="21" t="s">
        <v>231</v>
      </c>
      <c r="C102" s="21" t="s">
        <v>240</v>
      </c>
      <c r="D102" s="21" t="s">
        <v>237</v>
      </c>
      <c r="E102" s="142" t="s">
        <v>305</v>
      </c>
      <c r="F102" s="143"/>
      <c r="G102" s="143"/>
      <c r="H102" s="143"/>
      <c r="I102" s="144"/>
      <c r="J102" s="257" t="s">
        <v>242</v>
      </c>
      <c r="K102" s="257"/>
      <c r="L102" s="261" t="s">
        <v>306</v>
      </c>
      <c r="M102" s="261"/>
      <c r="N102" s="261"/>
      <c r="O102" s="261"/>
      <c r="P102" s="261"/>
    </row>
    <row r="103" spans="1:16" ht="165" customHeight="1">
      <c r="A103" s="21" t="s">
        <v>298</v>
      </c>
      <c r="B103" s="22" t="s">
        <v>231</v>
      </c>
      <c r="C103" s="21" t="s">
        <v>240</v>
      </c>
      <c r="D103" s="21" t="s">
        <v>241</v>
      </c>
      <c r="E103" s="142" t="s">
        <v>308</v>
      </c>
      <c r="F103" s="143"/>
      <c r="G103" s="143"/>
      <c r="H103" s="143"/>
      <c r="I103" s="144"/>
      <c r="J103" s="274" t="s">
        <v>242</v>
      </c>
      <c r="K103" s="274"/>
      <c r="L103" s="262" t="s">
        <v>309</v>
      </c>
      <c r="M103" s="262"/>
      <c r="N103" s="262"/>
      <c r="O103" s="262"/>
      <c r="P103" s="262"/>
    </row>
    <row r="104" spans="1:16" ht="130.19999999999999" customHeight="1">
      <c r="A104" s="21" t="s">
        <v>299</v>
      </c>
      <c r="B104" s="128" t="s">
        <v>231</v>
      </c>
      <c r="C104" s="128" t="s">
        <v>452</v>
      </c>
      <c r="D104" s="128" t="s">
        <v>231</v>
      </c>
      <c r="E104" s="142" t="s">
        <v>453</v>
      </c>
      <c r="F104" s="143"/>
      <c r="G104" s="143"/>
      <c r="H104" s="143"/>
      <c r="I104" s="144"/>
      <c r="J104" s="163" t="s">
        <v>312</v>
      </c>
      <c r="K104" s="164"/>
      <c r="L104" s="163" t="s">
        <v>454</v>
      </c>
      <c r="M104" s="165"/>
      <c r="N104" s="165"/>
      <c r="O104" s="165"/>
      <c r="P104" s="164"/>
    </row>
    <row r="105" spans="1:16" ht="130.19999999999999" customHeight="1">
      <c r="A105" s="21" t="s">
        <v>277</v>
      </c>
      <c r="B105" s="129" t="s">
        <v>231</v>
      </c>
      <c r="C105" s="129" t="s">
        <v>455</v>
      </c>
      <c r="D105" s="129" t="s">
        <v>231</v>
      </c>
      <c r="E105" s="142" t="s">
        <v>456</v>
      </c>
      <c r="F105" s="143"/>
      <c r="G105" s="143"/>
      <c r="H105" s="143"/>
      <c r="I105" s="144"/>
      <c r="J105" s="163" t="s">
        <v>242</v>
      </c>
      <c r="K105" s="164"/>
      <c r="L105" s="163" t="s">
        <v>457</v>
      </c>
      <c r="M105" s="165"/>
      <c r="N105" s="165"/>
      <c r="O105" s="165"/>
      <c r="P105" s="164"/>
    </row>
    <row r="106" spans="1:16" ht="130.19999999999999" customHeight="1">
      <c r="A106" s="21" t="s">
        <v>278</v>
      </c>
      <c r="B106" s="129" t="s">
        <v>231</v>
      </c>
      <c r="C106" s="129" t="s">
        <v>455</v>
      </c>
      <c r="D106" s="129" t="s">
        <v>232</v>
      </c>
      <c r="E106" s="142" t="s">
        <v>458</v>
      </c>
      <c r="F106" s="143"/>
      <c r="G106" s="143"/>
      <c r="H106" s="143"/>
      <c r="I106" s="144"/>
      <c r="J106" s="163" t="s">
        <v>242</v>
      </c>
      <c r="K106" s="164"/>
      <c r="L106" s="163" t="s">
        <v>459</v>
      </c>
      <c r="M106" s="165"/>
      <c r="N106" s="165"/>
      <c r="O106" s="165"/>
      <c r="P106" s="164"/>
    </row>
    <row r="107" spans="1:16" ht="130.19999999999999" customHeight="1">
      <c r="A107" s="21" t="s">
        <v>279</v>
      </c>
      <c r="B107" s="130" t="s">
        <v>231</v>
      </c>
      <c r="C107" s="130" t="s">
        <v>460</v>
      </c>
      <c r="D107" s="130" t="s">
        <v>231</v>
      </c>
      <c r="E107" s="142" t="s">
        <v>461</v>
      </c>
      <c r="F107" s="143"/>
      <c r="G107" s="143"/>
      <c r="H107" s="143"/>
      <c r="I107" s="144"/>
      <c r="J107" s="163" t="s">
        <v>242</v>
      </c>
      <c r="K107" s="164"/>
      <c r="L107" s="163" t="s">
        <v>462</v>
      </c>
      <c r="M107" s="165"/>
      <c r="N107" s="165"/>
      <c r="O107" s="165"/>
      <c r="P107" s="164"/>
    </row>
    <row r="108" spans="1:16" s="95" customFormat="1" ht="64.2" customHeight="1">
      <c r="A108" s="21" t="s">
        <v>280</v>
      </c>
      <c r="B108" s="22" t="s">
        <v>231</v>
      </c>
      <c r="C108" s="22" t="s">
        <v>310</v>
      </c>
      <c r="D108" s="22" t="s">
        <v>231</v>
      </c>
      <c r="E108" s="163" t="s">
        <v>311</v>
      </c>
      <c r="F108" s="165"/>
      <c r="G108" s="165"/>
      <c r="H108" s="165"/>
      <c r="I108" s="164"/>
      <c r="J108" s="274" t="s">
        <v>312</v>
      </c>
      <c r="K108" s="274"/>
      <c r="L108" s="262" t="s">
        <v>313</v>
      </c>
      <c r="M108" s="262"/>
      <c r="N108" s="262"/>
      <c r="O108" s="262"/>
      <c r="P108" s="262"/>
    </row>
    <row r="109" spans="1:16" ht="133.19999999999999" customHeight="1">
      <c r="A109" s="21" t="s">
        <v>333</v>
      </c>
      <c r="B109" s="22" t="s">
        <v>231</v>
      </c>
      <c r="C109" s="22" t="s">
        <v>314</v>
      </c>
      <c r="D109" s="22" t="s">
        <v>232</v>
      </c>
      <c r="E109" s="163" t="s">
        <v>121</v>
      </c>
      <c r="F109" s="165"/>
      <c r="G109" s="165"/>
      <c r="H109" s="165"/>
      <c r="I109" s="164"/>
      <c r="J109" s="274" t="s">
        <v>312</v>
      </c>
      <c r="K109" s="274"/>
      <c r="L109" s="262" t="s">
        <v>315</v>
      </c>
      <c r="M109" s="262"/>
      <c r="N109" s="262"/>
      <c r="O109" s="262"/>
      <c r="P109" s="262"/>
    </row>
    <row r="110" spans="1:16" ht="116.4" customHeight="1">
      <c r="A110" s="21" t="s">
        <v>281</v>
      </c>
      <c r="B110" s="22" t="s">
        <v>231</v>
      </c>
      <c r="C110" s="22" t="s">
        <v>314</v>
      </c>
      <c r="D110" s="22" t="s">
        <v>234</v>
      </c>
      <c r="E110" s="163" t="s">
        <v>317</v>
      </c>
      <c r="F110" s="165"/>
      <c r="G110" s="165"/>
      <c r="H110" s="165"/>
      <c r="I110" s="164"/>
      <c r="J110" s="274" t="s">
        <v>312</v>
      </c>
      <c r="K110" s="274"/>
      <c r="L110" s="262" t="s">
        <v>318</v>
      </c>
      <c r="M110" s="262"/>
      <c r="N110" s="262"/>
      <c r="O110" s="262"/>
      <c r="P110" s="262"/>
    </row>
    <row r="111" spans="1:16" ht="97.2" customHeight="1">
      <c r="A111" s="21" t="s">
        <v>334</v>
      </c>
      <c r="B111" s="22" t="s">
        <v>231</v>
      </c>
      <c r="C111" s="22" t="s">
        <v>314</v>
      </c>
      <c r="D111" s="22" t="s">
        <v>237</v>
      </c>
      <c r="E111" s="163" t="s">
        <v>125</v>
      </c>
      <c r="F111" s="165"/>
      <c r="G111" s="165"/>
      <c r="H111" s="165"/>
      <c r="I111" s="164"/>
      <c r="J111" s="274" t="s">
        <v>312</v>
      </c>
      <c r="K111" s="274"/>
      <c r="L111" s="262" t="s">
        <v>320</v>
      </c>
      <c r="M111" s="262"/>
      <c r="N111" s="262"/>
      <c r="O111" s="262"/>
      <c r="P111" s="262"/>
    </row>
    <row r="112" spans="1:16" ht="270" customHeight="1">
      <c r="A112" s="21" t="s">
        <v>335</v>
      </c>
      <c r="B112" s="22" t="s">
        <v>232</v>
      </c>
      <c r="C112" s="22" t="s">
        <v>231</v>
      </c>
      <c r="D112" s="22" t="s">
        <v>231</v>
      </c>
      <c r="E112" s="163" t="s">
        <v>132</v>
      </c>
      <c r="F112" s="165"/>
      <c r="G112" s="165"/>
      <c r="H112" s="165"/>
      <c r="I112" s="164"/>
      <c r="J112" s="274" t="s">
        <v>290</v>
      </c>
      <c r="K112" s="274"/>
      <c r="L112" s="262" t="s">
        <v>321</v>
      </c>
      <c r="M112" s="262"/>
      <c r="N112" s="262"/>
      <c r="O112" s="262"/>
      <c r="P112" s="262"/>
    </row>
    <row r="113" spans="1:17" ht="81" customHeight="1">
      <c r="A113" s="21" t="s">
        <v>336</v>
      </c>
      <c r="B113" s="52" t="s">
        <v>232</v>
      </c>
      <c r="C113" s="52" t="s">
        <v>232</v>
      </c>
      <c r="D113" s="52" t="s">
        <v>231</v>
      </c>
      <c r="E113" s="163" t="s">
        <v>137</v>
      </c>
      <c r="F113" s="165"/>
      <c r="G113" s="165"/>
      <c r="H113" s="165"/>
      <c r="I113" s="164"/>
      <c r="J113" s="274" t="s">
        <v>242</v>
      </c>
      <c r="K113" s="274"/>
      <c r="L113" s="262" t="s">
        <v>322</v>
      </c>
      <c r="M113" s="262"/>
      <c r="N113" s="262"/>
      <c r="O113" s="262"/>
      <c r="P113" s="262"/>
    </row>
    <row r="114" spans="1:17" ht="58.2" customHeight="1">
      <c r="A114" s="21" t="s">
        <v>337</v>
      </c>
      <c r="B114" s="22" t="s">
        <v>232</v>
      </c>
      <c r="C114" s="22" t="s">
        <v>232</v>
      </c>
      <c r="D114" s="22" t="s">
        <v>286</v>
      </c>
      <c r="E114" s="163" t="s">
        <v>323</v>
      </c>
      <c r="F114" s="165"/>
      <c r="G114" s="165"/>
      <c r="H114" s="165"/>
      <c r="I114" s="164"/>
      <c r="J114" s="274" t="s">
        <v>242</v>
      </c>
      <c r="K114" s="274"/>
      <c r="L114" s="262" t="s">
        <v>324</v>
      </c>
      <c r="M114" s="262"/>
      <c r="N114" s="262"/>
      <c r="O114" s="262"/>
      <c r="P114" s="262"/>
    </row>
    <row r="115" spans="1:17" ht="64.2" customHeight="1">
      <c r="A115" s="21" t="s">
        <v>338</v>
      </c>
      <c r="B115" s="22" t="s">
        <v>232</v>
      </c>
      <c r="C115" s="22" t="s">
        <v>232</v>
      </c>
      <c r="D115" s="22" t="s">
        <v>234</v>
      </c>
      <c r="E115" s="163" t="s">
        <v>142</v>
      </c>
      <c r="F115" s="165"/>
      <c r="G115" s="165"/>
      <c r="H115" s="165"/>
      <c r="I115" s="164"/>
      <c r="J115" s="274" t="s">
        <v>242</v>
      </c>
      <c r="K115" s="274"/>
      <c r="L115" s="262" t="s">
        <v>325</v>
      </c>
      <c r="M115" s="262"/>
      <c r="N115" s="262"/>
      <c r="O115" s="262"/>
      <c r="P115" s="262"/>
    </row>
    <row r="116" spans="1:17" ht="100.8" customHeight="1">
      <c r="A116" s="21" t="s">
        <v>339</v>
      </c>
      <c r="B116" s="22" t="s">
        <v>232</v>
      </c>
      <c r="C116" s="22" t="s">
        <v>232</v>
      </c>
      <c r="D116" s="22" t="s">
        <v>237</v>
      </c>
      <c r="E116" s="163" t="s">
        <v>416</v>
      </c>
      <c r="F116" s="165"/>
      <c r="G116" s="165"/>
      <c r="H116" s="165"/>
      <c r="I116" s="164"/>
      <c r="J116" s="163" t="s">
        <v>441</v>
      </c>
      <c r="K116" s="164"/>
      <c r="L116" s="163" t="s">
        <v>463</v>
      </c>
      <c r="M116" s="165"/>
      <c r="N116" s="165"/>
      <c r="O116" s="165"/>
      <c r="P116" s="164"/>
    </row>
    <row r="117" spans="1:17" ht="146.4" customHeight="1">
      <c r="A117" s="21" t="s">
        <v>340</v>
      </c>
      <c r="B117" s="22" t="s">
        <v>232</v>
      </c>
      <c r="C117" s="131" t="s">
        <v>286</v>
      </c>
      <c r="D117" s="131" t="s">
        <v>235</v>
      </c>
      <c r="E117" s="376" t="s">
        <v>145</v>
      </c>
      <c r="F117" s="377"/>
      <c r="G117" s="377"/>
      <c r="H117" s="377"/>
      <c r="I117" s="378"/>
      <c r="J117" s="375" t="s">
        <v>290</v>
      </c>
      <c r="K117" s="375"/>
      <c r="L117" s="341" t="s">
        <v>326</v>
      </c>
      <c r="M117" s="341"/>
      <c r="N117" s="341"/>
      <c r="O117" s="341"/>
      <c r="P117" s="341"/>
    </row>
    <row r="118" spans="1:17" ht="78" customHeight="1">
      <c r="A118" s="21" t="s">
        <v>341</v>
      </c>
      <c r="B118" s="22" t="s">
        <v>232</v>
      </c>
      <c r="C118" s="22" t="s">
        <v>234</v>
      </c>
      <c r="D118" s="22" t="s">
        <v>232</v>
      </c>
      <c r="E118" s="163" t="s">
        <v>327</v>
      </c>
      <c r="F118" s="165"/>
      <c r="G118" s="165"/>
      <c r="H118" s="165"/>
      <c r="I118" s="164"/>
      <c r="J118" s="274" t="s">
        <v>312</v>
      </c>
      <c r="K118" s="274"/>
      <c r="L118" s="262" t="s">
        <v>328</v>
      </c>
      <c r="M118" s="262"/>
      <c r="N118" s="262"/>
      <c r="O118" s="262"/>
      <c r="P118" s="262"/>
    </row>
    <row r="119" spans="1:17" ht="95.4" customHeight="1">
      <c r="A119" s="21" t="s">
        <v>342</v>
      </c>
      <c r="B119" s="22" t="s">
        <v>232</v>
      </c>
      <c r="C119" s="22" t="s">
        <v>234</v>
      </c>
      <c r="D119" s="22" t="s">
        <v>286</v>
      </c>
      <c r="E119" s="163" t="s">
        <v>150</v>
      </c>
      <c r="F119" s="165"/>
      <c r="G119" s="165"/>
      <c r="H119" s="165"/>
      <c r="I119" s="164"/>
      <c r="J119" s="274" t="s">
        <v>242</v>
      </c>
      <c r="K119" s="274"/>
      <c r="L119" s="262" t="s">
        <v>328</v>
      </c>
      <c r="M119" s="262"/>
      <c r="N119" s="262"/>
      <c r="O119" s="262"/>
      <c r="P119" s="262"/>
    </row>
    <row r="120" spans="1:17" ht="61.8" customHeight="1">
      <c r="A120" s="21" t="s">
        <v>343</v>
      </c>
      <c r="B120" s="22" t="s">
        <v>232</v>
      </c>
      <c r="C120" s="22" t="s">
        <v>329</v>
      </c>
      <c r="D120" s="22" t="s">
        <v>231</v>
      </c>
      <c r="E120" s="163" t="s">
        <v>470</v>
      </c>
      <c r="F120" s="165"/>
      <c r="G120" s="165"/>
      <c r="H120" s="165"/>
      <c r="I120" s="164"/>
      <c r="J120" s="163" t="s">
        <v>242</v>
      </c>
      <c r="K120" s="164"/>
      <c r="L120" s="166" t="s">
        <v>471</v>
      </c>
      <c r="M120" s="167"/>
      <c r="N120" s="167"/>
      <c r="O120" s="167"/>
      <c r="P120" s="168"/>
    </row>
    <row r="121" spans="1:17" ht="112.8" customHeight="1">
      <c r="A121" s="21" t="s">
        <v>329</v>
      </c>
      <c r="B121" s="129" t="s">
        <v>232</v>
      </c>
      <c r="C121" s="129" t="s">
        <v>464</v>
      </c>
      <c r="D121" s="129" t="s">
        <v>231</v>
      </c>
      <c r="E121" s="163" t="s">
        <v>480</v>
      </c>
      <c r="F121" s="165"/>
      <c r="G121" s="165"/>
      <c r="H121" s="165"/>
      <c r="I121" s="164"/>
      <c r="J121" s="163" t="s">
        <v>312</v>
      </c>
      <c r="K121" s="164"/>
      <c r="L121" s="166" t="s">
        <v>465</v>
      </c>
      <c r="M121" s="167"/>
      <c r="N121" s="167"/>
      <c r="O121" s="167"/>
      <c r="P121" s="168"/>
    </row>
    <row r="122" spans="1:17">
      <c r="A122" s="39"/>
      <c r="B122" s="39"/>
      <c r="C122" s="39"/>
      <c r="D122" s="39"/>
      <c r="E122" s="39"/>
      <c r="F122" s="39"/>
      <c r="G122" s="39"/>
      <c r="H122" s="40"/>
      <c r="I122" s="40"/>
      <c r="J122" s="40"/>
      <c r="K122" s="40"/>
      <c r="L122" s="40"/>
      <c r="M122" s="40"/>
      <c r="N122" s="40"/>
      <c r="O122" s="40"/>
      <c r="P122" s="40"/>
    </row>
    <row r="123" spans="1:17" ht="14.4" customHeight="1">
      <c r="A123" s="256" t="s">
        <v>28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  <c r="P123" s="256"/>
      <c r="Q123" s="9"/>
    </row>
    <row r="124" spans="1:17" ht="14.4" customHeight="1">
      <c r="A124" s="193"/>
      <c r="B124" s="291" t="s">
        <v>29</v>
      </c>
      <c r="C124" s="252" t="s">
        <v>30</v>
      </c>
      <c r="D124" s="252" t="s">
        <v>12</v>
      </c>
      <c r="E124" s="252" t="s">
        <v>31</v>
      </c>
      <c r="F124" s="190" t="s">
        <v>32</v>
      </c>
      <c r="G124" s="191"/>
      <c r="H124" s="191"/>
      <c r="I124" s="191"/>
      <c r="J124" s="191"/>
      <c r="K124" s="191"/>
      <c r="L124" s="191"/>
      <c r="M124" s="191"/>
      <c r="N124" s="191"/>
      <c r="O124" s="192"/>
      <c r="P124" s="252" t="s">
        <v>33</v>
      </c>
      <c r="Q124" s="9"/>
    </row>
    <row r="125" spans="1:17" ht="42.6" customHeight="1">
      <c r="A125" s="193"/>
      <c r="B125" s="291"/>
      <c r="C125" s="252"/>
      <c r="D125" s="252"/>
      <c r="E125" s="252"/>
      <c r="F125" s="57">
        <v>2023</v>
      </c>
      <c r="G125" s="57">
        <v>2024</v>
      </c>
      <c r="H125" s="57">
        <v>2025</v>
      </c>
      <c r="I125" s="253">
        <v>2026</v>
      </c>
      <c r="J125" s="254"/>
      <c r="K125" s="254"/>
      <c r="L125" s="254"/>
      <c r="M125" s="255"/>
      <c r="N125" s="57">
        <v>2027</v>
      </c>
      <c r="O125" s="57">
        <v>2028</v>
      </c>
      <c r="P125" s="252"/>
      <c r="Q125" s="9"/>
    </row>
    <row r="126" spans="1:17">
      <c r="A126" s="27"/>
      <c r="B126" s="28">
        <v>2</v>
      </c>
      <c r="C126" s="29">
        <v>3</v>
      </c>
      <c r="D126" s="29">
        <v>4</v>
      </c>
      <c r="E126" s="29">
        <v>5</v>
      </c>
      <c r="F126" s="29">
        <v>6</v>
      </c>
      <c r="G126" s="29"/>
      <c r="H126" s="29">
        <v>7</v>
      </c>
      <c r="I126" s="159">
        <v>8</v>
      </c>
      <c r="J126" s="160"/>
      <c r="K126" s="160"/>
      <c r="L126" s="160"/>
      <c r="M126" s="161"/>
      <c r="N126" s="29">
        <v>9</v>
      </c>
      <c r="O126" s="29"/>
      <c r="P126" s="29">
        <v>11</v>
      </c>
      <c r="Q126" s="9"/>
    </row>
    <row r="127" spans="1:17" ht="24" customHeight="1">
      <c r="A127" s="193" t="s">
        <v>128</v>
      </c>
      <c r="B127" s="290" t="s">
        <v>34</v>
      </c>
      <c r="C127" s="252" t="s">
        <v>423</v>
      </c>
      <c r="D127" s="30" t="s">
        <v>35</v>
      </c>
      <c r="E127" s="104">
        <f>E128+E129+E130+E131</f>
        <v>2729934.1285899999</v>
      </c>
      <c r="F127" s="104">
        <f t="shared" ref="F127:H127" si="3">F128+F129+F130+F131</f>
        <v>405153.89705999999</v>
      </c>
      <c r="G127" s="104">
        <f t="shared" si="3"/>
        <v>428288.86403</v>
      </c>
      <c r="H127" s="104">
        <f t="shared" si="3"/>
        <v>444801.98950000003</v>
      </c>
      <c r="I127" s="139">
        <f>I128+I129+I130+I131</f>
        <v>501497.11800000002</v>
      </c>
      <c r="J127" s="140"/>
      <c r="K127" s="140"/>
      <c r="L127" s="140"/>
      <c r="M127" s="141"/>
      <c r="N127" s="104">
        <f>N128+N129+N130+N131</f>
        <v>475096.13</v>
      </c>
      <c r="O127" s="104">
        <f>O128+O129+O130+O131</f>
        <v>475096.13</v>
      </c>
      <c r="P127" s="273"/>
      <c r="Q127" s="9"/>
    </row>
    <row r="128" spans="1:17" ht="41.4">
      <c r="A128" s="193"/>
      <c r="B128" s="290"/>
      <c r="C128" s="252"/>
      <c r="D128" s="30" t="s">
        <v>36</v>
      </c>
      <c r="E128" s="104">
        <f t="shared" ref="E128:E136" si="4">F128+G128+H128+I128+N128+O128</f>
        <v>1760442</v>
      </c>
      <c r="F128" s="104">
        <f>F133+F165+F189+F197+F205+F213+F237+F245+F253+F261+F269+F277+F285+F293+F309+F349</f>
        <v>271969</v>
      </c>
      <c r="G128" s="104">
        <f t="shared" ref="G128" si="5">G133+G165+G189+G197+G205+G213+G237+G245+G253+G261+G269+G277+G285+G293+G309+G349</f>
        <v>278720</v>
      </c>
      <c r="H128" s="104">
        <f>H133+H165+H189+H197+H205+H213+H237+H245+H253+H261+H269+H277+H285+H293+H309+H349</f>
        <v>292296</v>
      </c>
      <c r="I128" s="139">
        <f>I165+I189+I197+I237+I245+I253+I261+I269+I277+I285+I293+I309+I349+I133</f>
        <v>307639</v>
      </c>
      <c r="J128" s="140"/>
      <c r="K128" s="140"/>
      <c r="L128" s="140"/>
      <c r="M128" s="141"/>
      <c r="N128" s="104">
        <f t="shared" ref="N128:O131" si="6">N133+N165+N189+N197+N205+N213+N237+N245+N253+N261+N269+N277+N285+N293+N309+N349</f>
        <v>304909</v>
      </c>
      <c r="O128" s="104">
        <f t="shared" si="6"/>
        <v>304909</v>
      </c>
      <c r="P128" s="273"/>
      <c r="Q128" s="9"/>
    </row>
    <row r="129" spans="1:17" ht="41.4">
      <c r="A129" s="193"/>
      <c r="B129" s="290"/>
      <c r="C129" s="252"/>
      <c r="D129" s="30" t="s">
        <v>24</v>
      </c>
      <c r="E129" s="104">
        <f t="shared" si="4"/>
        <v>20312.2</v>
      </c>
      <c r="F129" s="104">
        <f t="shared" ref="F129:H131" si="7">F134+F166+F190+F198+F206+F214+F238+F246+F254+F262+F270+F278+F286+F294+F310+F350</f>
        <v>7500</v>
      </c>
      <c r="G129" s="104">
        <f t="shared" si="7"/>
        <v>12812.2</v>
      </c>
      <c r="H129" s="104">
        <f t="shared" si="7"/>
        <v>0</v>
      </c>
      <c r="I129" s="139">
        <f t="shared" ref="I129:I131" si="8">I166+I190+I198+I238+I246+I254+I262+I270+I278+I286+I294+I310+I350+I134</f>
        <v>0</v>
      </c>
      <c r="J129" s="140"/>
      <c r="K129" s="140"/>
      <c r="L129" s="140"/>
      <c r="M129" s="141"/>
      <c r="N129" s="104">
        <f t="shared" si="6"/>
        <v>0</v>
      </c>
      <c r="O129" s="104">
        <f t="shared" ref="O129" si="9">O134+O166+O190+O198+O206+O214+O238+O246+O254+O262+O270+O278+O286+O294+O310+O350</f>
        <v>0</v>
      </c>
      <c r="P129" s="273"/>
      <c r="Q129" s="9"/>
    </row>
    <row r="130" spans="1:17" ht="41.4">
      <c r="A130" s="193"/>
      <c r="B130" s="290"/>
      <c r="C130" s="252"/>
      <c r="D130" s="30" t="s">
        <v>37</v>
      </c>
      <c r="E130" s="104">
        <f t="shared" si="4"/>
        <v>949179.92859000002</v>
      </c>
      <c r="F130" s="104">
        <f t="shared" si="7"/>
        <v>125684.89706</v>
      </c>
      <c r="G130" s="104">
        <f t="shared" si="7"/>
        <v>136756.66402999999</v>
      </c>
      <c r="H130" s="104">
        <f t="shared" si="7"/>
        <v>152505.98950000003</v>
      </c>
      <c r="I130" s="139">
        <f t="shared" si="8"/>
        <v>193858.11799999999</v>
      </c>
      <c r="J130" s="140"/>
      <c r="K130" s="140"/>
      <c r="L130" s="140"/>
      <c r="M130" s="141"/>
      <c r="N130" s="104">
        <f t="shared" si="6"/>
        <v>170187.13</v>
      </c>
      <c r="O130" s="104">
        <f t="shared" ref="O130" si="10">O135+O167+O191+O199+O207+O215+O239+O247+O255+O263+O271+O279+O287+O295+O311+O351</f>
        <v>170187.13</v>
      </c>
      <c r="P130" s="273"/>
      <c r="Q130" s="9"/>
    </row>
    <row r="131" spans="1:17" ht="27.6">
      <c r="A131" s="193"/>
      <c r="B131" s="290"/>
      <c r="C131" s="252"/>
      <c r="D131" s="30" t="s">
        <v>38</v>
      </c>
      <c r="E131" s="104">
        <f t="shared" si="4"/>
        <v>0</v>
      </c>
      <c r="F131" s="104">
        <f t="shared" si="7"/>
        <v>0</v>
      </c>
      <c r="G131" s="104">
        <f t="shared" si="7"/>
        <v>0</v>
      </c>
      <c r="H131" s="104">
        <f t="shared" si="7"/>
        <v>0</v>
      </c>
      <c r="I131" s="139">
        <f t="shared" si="8"/>
        <v>0</v>
      </c>
      <c r="J131" s="140"/>
      <c r="K131" s="140"/>
      <c r="L131" s="140"/>
      <c r="M131" s="141"/>
      <c r="N131" s="104">
        <f t="shared" si="6"/>
        <v>0</v>
      </c>
      <c r="O131" s="104">
        <f t="shared" ref="O131" si="11">O136+O168+O192+O200+O208+O216+O240+O248+O256+O264+O272+O280+O288+O296+O312+O352</f>
        <v>0</v>
      </c>
      <c r="P131" s="273"/>
      <c r="Q131" s="9"/>
    </row>
    <row r="132" spans="1:17" ht="21.6" customHeight="1">
      <c r="A132" s="193" t="s">
        <v>130</v>
      </c>
      <c r="B132" s="281" t="s">
        <v>39</v>
      </c>
      <c r="C132" s="180" t="s">
        <v>423</v>
      </c>
      <c r="D132" s="30" t="s">
        <v>35</v>
      </c>
      <c r="E132" s="104">
        <f t="shared" si="4"/>
        <v>66307.071400000001</v>
      </c>
      <c r="F132" s="104">
        <f>F133+F134+F135+F136</f>
        <v>8268.6054000000004</v>
      </c>
      <c r="G132" s="104">
        <f t="shared" ref="G132:H132" si="12">G133+G134+G135+G136</f>
        <v>10520.768</v>
      </c>
      <c r="H132" s="104">
        <f t="shared" si="12"/>
        <v>10120.495999999999</v>
      </c>
      <c r="I132" s="139">
        <f>I133+I134+I135+I136</f>
        <v>12465.734</v>
      </c>
      <c r="J132" s="140"/>
      <c r="K132" s="140"/>
      <c r="L132" s="140"/>
      <c r="M132" s="141"/>
      <c r="N132" s="104">
        <f>N133+N134+N135+N136</f>
        <v>12465.734</v>
      </c>
      <c r="O132" s="104">
        <f>O133+O134+O135+O136</f>
        <v>12465.734</v>
      </c>
      <c r="P132" s="30"/>
      <c r="Q132" s="9"/>
    </row>
    <row r="133" spans="1:17" ht="41.4">
      <c r="A133" s="193"/>
      <c r="B133" s="281"/>
      <c r="C133" s="181"/>
      <c r="D133" s="30" t="s">
        <v>36</v>
      </c>
      <c r="E133" s="104">
        <f t="shared" si="4"/>
        <v>0</v>
      </c>
      <c r="F133" s="104">
        <v>0</v>
      </c>
      <c r="G133" s="104">
        <v>0</v>
      </c>
      <c r="H133" s="104">
        <v>0</v>
      </c>
      <c r="I133" s="139">
        <v>0</v>
      </c>
      <c r="J133" s="140"/>
      <c r="K133" s="140"/>
      <c r="L133" s="140"/>
      <c r="M133" s="141"/>
      <c r="N133" s="104">
        <v>0</v>
      </c>
      <c r="O133" s="104">
        <v>0</v>
      </c>
      <c r="P133" s="30"/>
      <c r="Q133" s="9"/>
    </row>
    <row r="134" spans="1:17" ht="41.4">
      <c r="A134" s="193"/>
      <c r="B134" s="281"/>
      <c r="C134" s="181"/>
      <c r="D134" s="30" t="s">
        <v>24</v>
      </c>
      <c r="E134" s="104">
        <f t="shared" si="4"/>
        <v>0</v>
      </c>
      <c r="F134" s="104">
        <v>0</v>
      </c>
      <c r="G134" s="104">
        <v>0</v>
      </c>
      <c r="H134" s="104">
        <v>0</v>
      </c>
      <c r="I134" s="139">
        <v>0</v>
      </c>
      <c r="J134" s="140"/>
      <c r="K134" s="140"/>
      <c r="L134" s="140"/>
      <c r="M134" s="141"/>
      <c r="N134" s="104">
        <v>0</v>
      </c>
      <c r="O134" s="104">
        <v>0</v>
      </c>
      <c r="P134" s="30"/>
      <c r="Q134" s="9"/>
    </row>
    <row r="135" spans="1:17" ht="57" customHeight="1">
      <c r="A135" s="193"/>
      <c r="B135" s="281"/>
      <c r="C135" s="181"/>
      <c r="D135" s="30" t="s">
        <v>37</v>
      </c>
      <c r="E135" s="104">
        <f t="shared" si="4"/>
        <v>66307.071400000001</v>
      </c>
      <c r="F135" s="104">
        <v>8268.6054000000004</v>
      </c>
      <c r="G135" s="104">
        <v>10520.768</v>
      </c>
      <c r="H135" s="104">
        <v>10120.495999999999</v>
      </c>
      <c r="I135" s="139">
        <v>12465.734</v>
      </c>
      <c r="J135" s="140"/>
      <c r="K135" s="140"/>
      <c r="L135" s="140"/>
      <c r="M135" s="141"/>
      <c r="N135" s="104">
        <v>12465.734</v>
      </c>
      <c r="O135" s="104">
        <v>12465.734</v>
      </c>
      <c r="P135" s="30"/>
      <c r="Q135" s="9"/>
    </row>
    <row r="136" spans="1:17" ht="31.2" customHeight="1">
      <c r="A136" s="193"/>
      <c r="B136" s="281"/>
      <c r="C136" s="181"/>
      <c r="D136" s="30" t="s">
        <v>38</v>
      </c>
      <c r="E136" s="104">
        <f t="shared" si="4"/>
        <v>0</v>
      </c>
      <c r="F136" s="104">
        <v>0</v>
      </c>
      <c r="G136" s="104">
        <v>0</v>
      </c>
      <c r="H136" s="104">
        <v>0</v>
      </c>
      <c r="I136" s="139">
        <v>0</v>
      </c>
      <c r="J136" s="140"/>
      <c r="K136" s="140"/>
      <c r="L136" s="140"/>
      <c r="M136" s="141"/>
      <c r="N136" s="104">
        <v>0</v>
      </c>
      <c r="O136" s="104">
        <v>0</v>
      </c>
      <c r="P136" s="30"/>
      <c r="Q136" s="9"/>
    </row>
    <row r="137" spans="1:17" ht="14.4" customHeight="1">
      <c r="A137" s="193"/>
      <c r="B137" s="228" t="s">
        <v>40</v>
      </c>
      <c r="C137" s="181"/>
      <c r="D137" s="193"/>
      <c r="E137" s="186" t="s">
        <v>14</v>
      </c>
      <c r="F137" s="186" t="s">
        <v>41</v>
      </c>
      <c r="G137" s="186" t="s">
        <v>42</v>
      </c>
      <c r="H137" s="186" t="s">
        <v>43</v>
      </c>
      <c r="I137" s="186" t="s">
        <v>18</v>
      </c>
      <c r="J137" s="190" t="s">
        <v>44</v>
      </c>
      <c r="K137" s="191"/>
      <c r="L137" s="191"/>
      <c r="M137" s="192"/>
      <c r="N137" s="186" t="s">
        <v>19</v>
      </c>
      <c r="O137" s="186" t="s">
        <v>20</v>
      </c>
      <c r="P137" s="30"/>
      <c r="Q137" s="9"/>
    </row>
    <row r="138" spans="1:17" ht="27.6">
      <c r="A138" s="193"/>
      <c r="B138" s="228"/>
      <c r="C138" s="181"/>
      <c r="D138" s="193"/>
      <c r="E138" s="186"/>
      <c r="F138" s="186"/>
      <c r="G138" s="186"/>
      <c r="H138" s="186"/>
      <c r="I138" s="186"/>
      <c r="J138" s="31" t="s">
        <v>45</v>
      </c>
      <c r="K138" s="31" t="s">
        <v>46</v>
      </c>
      <c r="L138" s="31" t="s">
        <v>47</v>
      </c>
      <c r="M138" s="31" t="s">
        <v>48</v>
      </c>
      <c r="N138" s="186"/>
      <c r="O138" s="186"/>
      <c r="P138" s="30"/>
      <c r="Q138" s="9"/>
    </row>
    <row r="139" spans="1:17">
      <c r="A139" s="193"/>
      <c r="B139" s="228"/>
      <c r="C139" s="182"/>
      <c r="D139" s="193"/>
      <c r="E139" s="25">
        <v>30</v>
      </c>
      <c r="F139" s="25">
        <v>30</v>
      </c>
      <c r="G139" s="25">
        <v>30</v>
      </c>
      <c r="H139" s="25">
        <v>30</v>
      </c>
      <c r="I139" s="25">
        <v>30</v>
      </c>
      <c r="J139" s="25">
        <v>30</v>
      </c>
      <c r="K139" s="25">
        <v>30</v>
      </c>
      <c r="L139" s="25">
        <v>30</v>
      </c>
      <c r="M139" s="25">
        <v>30</v>
      </c>
      <c r="N139" s="25">
        <v>30</v>
      </c>
      <c r="O139" s="25">
        <v>30</v>
      </c>
      <c r="P139" s="30"/>
      <c r="Q139" s="9"/>
    </row>
    <row r="140" spans="1:17" ht="25.2" hidden="1" customHeight="1">
      <c r="A140" s="193" t="s">
        <v>167</v>
      </c>
      <c r="B140" s="228" t="s">
        <v>49</v>
      </c>
      <c r="C140" s="252"/>
      <c r="D140" s="54" t="s">
        <v>35</v>
      </c>
      <c r="E140" s="104">
        <f>F140+G140+H140+I140+N140+O140</f>
        <v>0</v>
      </c>
      <c r="F140" s="104">
        <f>F141+F142+F143+F144</f>
        <v>0</v>
      </c>
      <c r="G140" s="104">
        <f t="shared" ref="G140:H140" si="13">G141+G142+G143+G144</f>
        <v>0</v>
      </c>
      <c r="H140" s="104">
        <f t="shared" si="13"/>
        <v>0</v>
      </c>
      <c r="I140" s="287">
        <f>I141+I142+I143+I144</f>
        <v>0</v>
      </c>
      <c r="J140" s="288"/>
      <c r="K140" s="288"/>
      <c r="L140" s="288"/>
      <c r="M140" s="289"/>
      <c r="N140" s="104">
        <f>N141+N142+N143+N144</f>
        <v>0</v>
      </c>
      <c r="O140" s="104">
        <f>O141+O142+O143+O144</f>
        <v>0</v>
      </c>
      <c r="P140" s="105"/>
      <c r="Q140" s="9"/>
    </row>
    <row r="141" spans="1:17" ht="41.4" hidden="1" customHeight="1">
      <c r="A141" s="193"/>
      <c r="B141" s="228"/>
      <c r="C141" s="252"/>
      <c r="D141" s="54" t="s">
        <v>36</v>
      </c>
      <c r="E141" s="104">
        <f>F141+G141+H141+I141+N141+O141</f>
        <v>0</v>
      </c>
      <c r="F141" s="104">
        <v>0</v>
      </c>
      <c r="G141" s="104">
        <v>0</v>
      </c>
      <c r="H141" s="104">
        <v>0</v>
      </c>
      <c r="I141" s="287">
        <v>0</v>
      </c>
      <c r="J141" s="288"/>
      <c r="K141" s="288"/>
      <c r="L141" s="288"/>
      <c r="M141" s="289"/>
      <c r="N141" s="104">
        <v>0</v>
      </c>
      <c r="O141" s="104">
        <v>0</v>
      </c>
      <c r="P141" s="105"/>
      <c r="Q141" s="9"/>
    </row>
    <row r="142" spans="1:17" ht="41.4" hidden="1" customHeight="1">
      <c r="A142" s="193"/>
      <c r="B142" s="228"/>
      <c r="C142" s="252"/>
      <c r="D142" s="54" t="s">
        <v>24</v>
      </c>
      <c r="E142" s="104">
        <f>F142+G142+H142+I142+N142+O142</f>
        <v>0</v>
      </c>
      <c r="F142" s="104">
        <v>0</v>
      </c>
      <c r="G142" s="104">
        <v>0</v>
      </c>
      <c r="H142" s="104">
        <v>0</v>
      </c>
      <c r="I142" s="287">
        <v>0</v>
      </c>
      <c r="J142" s="288"/>
      <c r="K142" s="288"/>
      <c r="L142" s="288"/>
      <c r="M142" s="289"/>
      <c r="N142" s="104">
        <v>0</v>
      </c>
      <c r="O142" s="104">
        <v>0</v>
      </c>
      <c r="P142" s="105"/>
      <c r="Q142" s="9"/>
    </row>
    <row r="143" spans="1:17" ht="41.4" hidden="1" customHeight="1">
      <c r="A143" s="193"/>
      <c r="B143" s="228"/>
      <c r="C143" s="252"/>
      <c r="D143" s="54" t="s">
        <v>37</v>
      </c>
      <c r="E143" s="104">
        <f>F143+G143+H143+I143+N143+O143</f>
        <v>0</v>
      </c>
      <c r="F143" s="104">
        <v>0</v>
      </c>
      <c r="G143" s="104">
        <v>0</v>
      </c>
      <c r="H143" s="104">
        <v>0</v>
      </c>
      <c r="I143" s="287">
        <v>0</v>
      </c>
      <c r="J143" s="288"/>
      <c r="K143" s="288"/>
      <c r="L143" s="288"/>
      <c r="M143" s="289"/>
      <c r="N143" s="104">
        <v>0</v>
      </c>
      <c r="O143" s="104">
        <v>0</v>
      </c>
      <c r="P143" s="105"/>
      <c r="Q143" s="9"/>
    </row>
    <row r="144" spans="1:17" ht="169.8" hidden="1" customHeight="1">
      <c r="A144" s="193"/>
      <c r="B144" s="228"/>
      <c r="C144" s="252"/>
      <c r="D144" s="54" t="s">
        <v>38</v>
      </c>
      <c r="E144" s="104">
        <f>F144+G144+H144+I144+N144+O144</f>
        <v>0</v>
      </c>
      <c r="F144" s="104">
        <v>0</v>
      </c>
      <c r="G144" s="104">
        <v>0</v>
      </c>
      <c r="H144" s="104">
        <v>0</v>
      </c>
      <c r="I144" s="287">
        <v>0</v>
      </c>
      <c r="J144" s="288"/>
      <c r="K144" s="288"/>
      <c r="L144" s="288"/>
      <c r="M144" s="289"/>
      <c r="N144" s="104">
        <v>0</v>
      </c>
      <c r="O144" s="104">
        <v>0</v>
      </c>
      <c r="P144" s="105"/>
      <c r="Q144" s="9"/>
    </row>
    <row r="145" spans="1:17" hidden="1">
      <c r="A145" s="193"/>
      <c r="B145" s="228" t="s">
        <v>50</v>
      </c>
      <c r="C145" s="193"/>
      <c r="D145" s="193"/>
      <c r="E145" s="25">
        <v>100</v>
      </c>
      <c r="F145" s="25">
        <v>100</v>
      </c>
      <c r="G145" s="25">
        <v>100</v>
      </c>
      <c r="H145" s="25">
        <v>100</v>
      </c>
      <c r="I145" s="25">
        <v>100</v>
      </c>
      <c r="J145" s="25">
        <v>100</v>
      </c>
      <c r="K145" s="25">
        <v>100</v>
      </c>
      <c r="L145" s="25">
        <v>100</v>
      </c>
      <c r="M145" s="25">
        <v>100</v>
      </c>
      <c r="N145" s="25">
        <v>100</v>
      </c>
      <c r="O145" s="25">
        <v>100</v>
      </c>
      <c r="P145" s="30"/>
      <c r="Q145" s="9"/>
    </row>
    <row r="146" spans="1:17" ht="14.4" hidden="1" customHeight="1">
      <c r="A146" s="193"/>
      <c r="B146" s="228"/>
      <c r="C146" s="193"/>
      <c r="D146" s="193"/>
      <c r="E146" s="186" t="s">
        <v>14</v>
      </c>
      <c r="F146" s="186" t="s">
        <v>41</v>
      </c>
      <c r="G146" s="186" t="s">
        <v>42</v>
      </c>
      <c r="H146" s="186" t="s">
        <v>43</v>
      </c>
      <c r="I146" s="186" t="s">
        <v>18</v>
      </c>
      <c r="J146" s="190" t="s">
        <v>44</v>
      </c>
      <c r="K146" s="191"/>
      <c r="L146" s="191"/>
      <c r="M146" s="192"/>
      <c r="N146" s="186" t="s">
        <v>19</v>
      </c>
      <c r="O146" s="186" t="s">
        <v>20</v>
      </c>
      <c r="P146" s="30"/>
      <c r="Q146" s="9"/>
    </row>
    <row r="147" spans="1:17" ht="57.6" hidden="1" customHeight="1">
      <c r="A147" s="193"/>
      <c r="B147" s="228"/>
      <c r="C147" s="193"/>
      <c r="D147" s="193"/>
      <c r="E147" s="186"/>
      <c r="F147" s="186"/>
      <c r="G147" s="186"/>
      <c r="H147" s="186"/>
      <c r="I147" s="186"/>
      <c r="J147" s="31" t="s">
        <v>45</v>
      </c>
      <c r="K147" s="31" t="s">
        <v>46</v>
      </c>
      <c r="L147" s="31" t="s">
        <v>47</v>
      </c>
      <c r="M147" s="31" t="s">
        <v>48</v>
      </c>
      <c r="N147" s="186"/>
      <c r="O147" s="186"/>
      <c r="P147" s="30"/>
      <c r="Q147" s="9"/>
    </row>
    <row r="148" spans="1:17" s="65" customFormat="1" hidden="1">
      <c r="A148" s="193" t="s">
        <v>169</v>
      </c>
      <c r="B148" s="293" t="s">
        <v>51</v>
      </c>
      <c r="C148" s="294"/>
      <c r="D148" s="63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63"/>
      <c r="Q148" s="64"/>
    </row>
    <row r="149" spans="1:17" s="65" customFormat="1" hidden="1">
      <c r="A149" s="193"/>
      <c r="B149" s="293"/>
      <c r="C149" s="294"/>
      <c r="D149" s="63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63"/>
      <c r="Q149" s="64"/>
    </row>
    <row r="150" spans="1:17" s="65" customFormat="1" hidden="1">
      <c r="A150" s="193"/>
      <c r="B150" s="293"/>
      <c r="C150" s="294"/>
      <c r="D150" s="63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63"/>
      <c r="Q150" s="64"/>
    </row>
    <row r="151" spans="1:17" s="65" customFormat="1" hidden="1">
      <c r="A151" s="193"/>
      <c r="B151" s="293"/>
      <c r="C151" s="294"/>
      <c r="D151" s="63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63"/>
      <c r="Q151" s="64"/>
    </row>
    <row r="152" spans="1:17" s="65" customFormat="1" ht="133.19999999999999" hidden="1" customHeight="1">
      <c r="A152" s="193"/>
      <c r="B152" s="293"/>
      <c r="C152" s="294"/>
      <c r="D152" s="63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63"/>
      <c r="Q152" s="64"/>
    </row>
    <row r="153" spans="1:17" s="65" customFormat="1" ht="14.4" hidden="1" customHeight="1">
      <c r="A153" s="193"/>
      <c r="B153" s="293" t="s">
        <v>52</v>
      </c>
      <c r="C153" s="292"/>
      <c r="D153" s="292"/>
      <c r="E153" s="218" t="s">
        <v>14</v>
      </c>
      <c r="F153" s="218" t="s">
        <v>41</v>
      </c>
      <c r="G153" s="218" t="s">
        <v>42</v>
      </c>
      <c r="H153" s="218" t="s">
        <v>43</v>
      </c>
      <c r="I153" s="218" t="s">
        <v>18</v>
      </c>
      <c r="J153" s="187" t="s">
        <v>44</v>
      </c>
      <c r="K153" s="188"/>
      <c r="L153" s="188"/>
      <c r="M153" s="189"/>
      <c r="N153" s="218" t="s">
        <v>19</v>
      </c>
      <c r="O153" s="218" t="s">
        <v>20</v>
      </c>
      <c r="P153" s="63"/>
      <c r="Q153" s="64"/>
    </row>
    <row r="154" spans="1:17" s="65" customFormat="1" ht="27.6" hidden="1">
      <c r="A154" s="193"/>
      <c r="B154" s="293"/>
      <c r="C154" s="292"/>
      <c r="D154" s="292"/>
      <c r="E154" s="218"/>
      <c r="F154" s="218"/>
      <c r="G154" s="218"/>
      <c r="H154" s="218"/>
      <c r="I154" s="218"/>
      <c r="J154" s="66" t="s">
        <v>45</v>
      </c>
      <c r="K154" s="66" t="s">
        <v>46</v>
      </c>
      <c r="L154" s="66" t="s">
        <v>47</v>
      </c>
      <c r="M154" s="66" t="s">
        <v>48</v>
      </c>
      <c r="N154" s="218"/>
      <c r="O154" s="218"/>
      <c r="P154" s="63"/>
      <c r="Q154" s="64"/>
    </row>
    <row r="155" spans="1:17" s="65" customFormat="1" ht="102.6" hidden="1" customHeight="1">
      <c r="A155" s="193"/>
      <c r="B155" s="293"/>
      <c r="C155" s="292"/>
      <c r="D155" s="292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3"/>
      <c r="Q155" s="64"/>
    </row>
    <row r="156" spans="1:17" hidden="1">
      <c r="A156" s="292" t="s">
        <v>187</v>
      </c>
      <c r="B156" s="293" t="s">
        <v>53</v>
      </c>
      <c r="C156" s="294"/>
      <c r="D156" s="85" t="s">
        <v>35</v>
      </c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5"/>
      <c r="Q156" s="9"/>
    </row>
    <row r="157" spans="1:17" ht="41.4" hidden="1">
      <c r="A157" s="292"/>
      <c r="B157" s="293"/>
      <c r="C157" s="294"/>
      <c r="D157" s="85" t="s">
        <v>36</v>
      </c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5"/>
      <c r="Q157" s="9"/>
    </row>
    <row r="158" spans="1:17" ht="41.4" hidden="1">
      <c r="A158" s="292"/>
      <c r="B158" s="293"/>
      <c r="C158" s="294"/>
      <c r="D158" s="85" t="s">
        <v>24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5"/>
      <c r="Q158" s="9"/>
    </row>
    <row r="159" spans="1:17" ht="41.4" hidden="1">
      <c r="A159" s="292"/>
      <c r="B159" s="293"/>
      <c r="C159" s="294"/>
      <c r="D159" s="85" t="s">
        <v>37</v>
      </c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5"/>
      <c r="Q159" s="9"/>
    </row>
    <row r="160" spans="1:17" ht="92.4" hidden="1" customHeight="1">
      <c r="A160" s="292"/>
      <c r="B160" s="293"/>
      <c r="C160" s="294"/>
      <c r="D160" s="85" t="s">
        <v>38</v>
      </c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5"/>
      <c r="Q160" s="9"/>
    </row>
    <row r="161" spans="1:17" ht="14.4" hidden="1" customHeight="1">
      <c r="A161" s="292"/>
      <c r="B161" s="293" t="s">
        <v>54</v>
      </c>
      <c r="C161" s="292"/>
      <c r="D161" s="292"/>
      <c r="E161" s="218" t="s">
        <v>14</v>
      </c>
      <c r="F161" s="218" t="s">
        <v>41</v>
      </c>
      <c r="G161" s="218" t="s">
        <v>42</v>
      </c>
      <c r="H161" s="218" t="s">
        <v>43</v>
      </c>
      <c r="I161" s="218" t="s">
        <v>18</v>
      </c>
      <c r="J161" s="187" t="s">
        <v>44</v>
      </c>
      <c r="K161" s="188"/>
      <c r="L161" s="188"/>
      <c r="M161" s="189"/>
      <c r="N161" s="218" t="s">
        <v>19</v>
      </c>
      <c r="O161" s="218" t="s">
        <v>20</v>
      </c>
      <c r="P161" s="85"/>
      <c r="Q161" s="9"/>
    </row>
    <row r="162" spans="1:17" ht="27.6" hidden="1">
      <c r="A162" s="292"/>
      <c r="B162" s="293"/>
      <c r="C162" s="292"/>
      <c r="D162" s="292"/>
      <c r="E162" s="218"/>
      <c r="F162" s="218"/>
      <c r="G162" s="218"/>
      <c r="H162" s="218"/>
      <c r="I162" s="218"/>
      <c r="J162" s="84" t="s">
        <v>45</v>
      </c>
      <c r="K162" s="84" t="s">
        <v>46</v>
      </c>
      <c r="L162" s="84" t="s">
        <v>47</v>
      </c>
      <c r="M162" s="84" t="s">
        <v>48</v>
      </c>
      <c r="N162" s="218"/>
      <c r="O162" s="218"/>
      <c r="P162" s="85"/>
      <c r="Q162" s="9"/>
    </row>
    <row r="163" spans="1:17" ht="97.8" hidden="1" customHeight="1">
      <c r="A163" s="292"/>
      <c r="B163" s="293"/>
      <c r="C163" s="292"/>
      <c r="D163" s="292"/>
      <c r="E163" s="83">
        <v>100</v>
      </c>
      <c r="F163" s="83">
        <v>100</v>
      </c>
      <c r="G163" s="83">
        <v>100</v>
      </c>
      <c r="H163" s="83">
        <v>100</v>
      </c>
      <c r="I163" s="83">
        <v>100</v>
      </c>
      <c r="J163" s="83">
        <v>100</v>
      </c>
      <c r="K163" s="83">
        <v>100</v>
      </c>
      <c r="L163" s="83">
        <v>100</v>
      </c>
      <c r="M163" s="83">
        <v>100</v>
      </c>
      <c r="N163" s="83">
        <v>100</v>
      </c>
      <c r="O163" s="83">
        <v>100</v>
      </c>
      <c r="P163" s="85"/>
      <c r="Q163" s="9"/>
    </row>
    <row r="164" spans="1:17" ht="30" customHeight="1">
      <c r="A164" s="193" t="s">
        <v>167</v>
      </c>
      <c r="B164" s="228" t="s">
        <v>55</v>
      </c>
      <c r="C164" s="252" t="s">
        <v>423</v>
      </c>
      <c r="D164" s="30" t="s">
        <v>35</v>
      </c>
      <c r="E164" s="104">
        <f>F164+G164+H164+I164+N164+O164</f>
        <v>1743225</v>
      </c>
      <c r="F164" s="104">
        <f>F165+F166+F167+F168</f>
        <v>277291</v>
      </c>
      <c r="G164" s="104">
        <f t="shared" ref="G164" si="14">G165+G166+G167+G168</f>
        <v>288692</v>
      </c>
      <c r="H164" s="104">
        <f t="shared" ref="H164" si="15">H165+H166+H167+H168</f>
        <v>276213</v>
      </c>
      <c r="I164" s="287">
        <f>I165+I166+I167+I168</f>
        <v>300343</v>
      </c>
      <c r="J164" s="288"/>
      <c r="K164" s="288"/>
      <c r="L164" s="288"/>
      <c r="M164" s="289"/>
      <c r="N164" s="104">
        <f>N165+N166+N167+N168</f>
        <v>300343</v>
      </c>
      <c r="O164" s="104">
        <f>O165+O166+O167+O168</f>
        <v>300343</v>
      </c>
      <c r="P164" s="105"/>
      <c r="Q164" s="9"/>
    </row>
    <row r="165" spans="1:17" ht="62.4" customHeight="1">
      <c r="A165" s="193"/>
      <c r="B165" s="228"/>
      <c r="C165" s="252"/>
      <c r="D165" s="30" t="s">
        <v>36</v>
      </c>
      <c r="E165" s="104">
        <f>F165+G165+H165+I165+N165+O165</f>
        <v>1723043</v>
      </c>
      <c r="F165" s="104">
        <v>269791</v>
      </c>
      <c r="G165" s="104">
        <v>276010</v>
      </c>
      <c r="H165" s="104">
        <v>276213</v>
      </c>
      <c r="I165" s="287">
        <v>300343</v>
      </c>
      <c r="J165" s="288"/>
      <c r="K165" s="288"/>
      <c r="L165" s="288"/>
      <c r="M165" s="289"/>
      <c r="N165" s="104">
        <v>300343</v>
      </c>
      <c r="O165" s="104">
        <v>300343</v>
      </c>
      <c r="P165" s="105"/>
      <c r="Q165" s="9"/>
    </row>
    <row r="166" spans="1:17" ht="44.4" customHeight="1">
      <c r="A166" s="193"/>
      <c r="B166" s="228"/>
      <c r="C166" s="252"/>
      <c r="D166" s="30" t="s">
        <v>24</v>
      </c>
      <c r="E166" s="104">
        <f>F166+G166+H166+I166+N166+O166</f>
        <v>20182</v>
      </c>
      <c r="F166" s="104">
        <v>7500</v>
      </c>
      <c r="G166" s="104">
        <v>12682</v>
      </c>
      <c r="H166" s="104">
        <v>0</v>
      </c>
      <c r="I166" s="287">
        <v>0</v>
      </c>
      <c r="J166" s="288"/>
      <c r="K166" s="288"/>
      <c r="L166" s="288"/>
      <c r="M166" s="289"/>
      <c r="N166" s="104">
        <v>0</v>
      </c>
      <c r="O166" s="104">
        <v>0</v>
      </c>
      <c r="P166" s="105"/>
      <c r="Q166" s="9"/>
    </row>
    <row r="167" spans="1:17" ht="61.8" customHeight="1">
      <c r="A167" s="193"/>
      <c r="B167" s="228"/>
      <c r="C167" s="252"/>
      <c r="D167" s="30" t="s">
        <v>37</v>
      </c>
      <c r="E167" s="104">
        <f>F167+G167+H167+I167+N167+O167</f>
        <v>0</v>
      </c>
      <c r="F167" s="104">
        <v>0</v>
      </c>
      <c r="G167" s="104">
        <v>0</v>
      </c>
      <c r="H167" s="104">
        <v>0</v>
      </c>
      <c r="I167" s="287">
        <v>0</v>
      </c>
      <c r="J167" s="288"/>
      <c r="K167" s="288"/>
      <c r="L167" s="288"/>
      <c r="M167" s="289"/>
      <c r="N167" s="104">
        <v>0</v>
      </c>
      <c r="O167" s="104">
        <v>0</v>
      </c>
      <c r="P167" s="105"/>
      <c r="Q167" s="9"/>
    </row>
    <row r="168" spans="1:17" ht="102" customHeight="1">
      <c r="A168" s="193"/>
      <c r="B168" s="228"/>
      <c r="C168" s="252"/>
      <c r="D168" s="30" t="s">
        <v>38</v>
      </c>
      <c r="E168" s="104">
        <f>F168+G168+H168+I168+N168+O168</f>
        <v>0</v>
      </c>
      <c r="F168" s="104">
        <v>0</v>
      </c>
      <c r="G168" s="104">
        <v>0</v>
      </c>
      <c r="H168" s="104">
        <v>0</v>
      </c>
      <c r="I168" s="287">
        <v>0</v>
      </c>
      <c r="J168" s="288"/>
      <c r="K168" s="288"/>
      <c r="L168" s="288"/>
      <c r="M168" s="289"/>
      <c r="N168" s="104">
        <v>0</v>
      </c>
      <c r="O168" s="104">
        <v>0</v>
      </c>
      <c r="P168" s="105"/>
      <c r="Q168" s="9"/>
    </row>
    <row r="169" spans="1:17" ht="14.4" customHeight="1">
      <c r="A169" s="193"/>
      <c r="B169" s="228" t="s">
        <v>50</v>
      </c>
      <c r="C169" s="193" t="s">
        <v>423</v>
      </c>
      <c r="D169" s="193"/>
      <c r="E169" s="186" t="s">
        <v>14</v>
      </c>
      <c r="F169" s="186" t="s">
        <v>41</v>
      </c>
      <c r="G169" s="186" t="s">
        <v>42</v>
      </c>
      <c r="H169" s="186" t="s">
        <v>43</v>
      </c>
      <c r="I169" s="186" t="s">
        <v>18</v>
      </c>
      <c r="J169" s="190" t="s">
        <v>44</v>
      </c>
      <c r="K169" s="191"/>
      <c r="L169" s="191"/>
      <c r="M169" s="192"/>
      <c r="N169" s="186" t="s">
        <v>19</v>
      </c>
      <c r="O169" s="186" t="s">
        <v>20</v>
      </c>
      <c r="P169" s="30"/>
      <c r="Q169" s="9"/>
    </row>
    <row r="170" spans="1:17" ht="27.6">
      <c r="A170" s="193"/>
      <c r="B170" s="228"/>
      <c r="C170" s="193"/>
      <c r="D170" s="193"/>
      <c r="E170" s="186"/>
      <c r="F170" s="186"/>
      <c r="G170" s="186"/>
      <c r="H170" s="186"/>
      <c r="I170" s="186"/>
      <c r="J170" s="31" t="s">
        <v>45</v>
      </c>
      <c r="K170" s="31" t="s">
        <v>46</v>
      </c>
      <c r="L170" s="31" t="s">
        <v>47</v>
      </c>
      <c r="M170" s="31" t="s">
        <v>48</v>
      </c>
      <c r="N170" s="186"/>
      <c r="O170" s="186"/>
      <c r="P170" s="30"/>
      <c r="Q170" s="9"/>
    </row>
    <row r="171" spans="1:17" ht="94.8" customHeight="1">
      <c r="A171" s="193"/>
      <c r="B171" s="228"/>
      <c r="C171" s="193"/>
      <c r="D171" s="193"/>
      <c r="E171" s="25">
        <v>100</v>
      </c>
      <c r="F171" s="25">
        <v>100</v>
      </c>
      <c r="G171" s="25">
        <v>100</v>
      </c>
      <c r="H171" s="25">
        <v>100</v>
      </c>
      <c r="I171" s="25">
        <v>100</v>
      </c>
      <c r="J171" s="25">
        <v>100</v>
      </c>
      <c r="K171" s="25">
        <v>100</v>
      </c>
      <c r="L171" s="25">
        <v>100</v>
      </c>
      <c r="M171" s="25">
        <v>100</v>
      </c>
      <c r="N171" s="25">
        <v>100</v>
      </c>
      <c r="O171" s="25">
        <v>100</v>
      </c>
      <c r="P171" s="30"/>
      <c r="Q171" s="9"/>
    </row>
    <row r="172" spans="1:17" s="65" customFormat="1" ht="14.4" hidden="1" customHeight="1">
      <c r="A172" s="292" t="s">
        <v>194</v>
      </c>
      <c r="B172" s="293" t="s">
        <v>56</v>
      </c>
      <c r="C172" s="294"/>
      <c r="D172" s="63" t="s">
        <v>35</v>
      </c>
      <c r="E172" s="74"/>
      <c r="F172" s="74"/>
      <c r="G172" s="74"/>
      <c r="H172" s="74"/>
      <c r="I172" s="295"/>
      <c r="J172" s="296"/>
      <c r="K172" s="296"/>
      <c r="L172" s="296"/>
      <c r="M172" s="297"/>
      <c r="N172" s="74"/>
      <c r="O172" s="74"/>
      <c r="P172" s="370"/>
      <c r="Q172" s="64"/>
    </row>
    <row r="173" spans="1:17" s="65" customFormat="1" ht="60" hidden="1" customHeight="1">
      <c r="A173" s="292"/>
      <c r="B173" s="293"/>
      <c r="C173" s="294"/>
      <c r="D173" s="63" t="s">
        <v>36</v>
      </c>
      <c r="E173" s="74"/>
      <c r="F173" s="74"/>
      <c r="G173" s="74"/>
      <c r="H173" s="74"/>
      <c r="I173" s="295"/>
      <c r="J173" s="296"/>
      <c r="K173" s="296"/>
      <c r="L173" s="296"/>
      <c r="M173" s="297"/>
      <c r="N173" s="74"/>
      <c r="O173" s="74"/>
      <c r="P173" s="370"/>
      <c r="Q173" s="64"/>
    </row>
    <row r="174" spans="1:17" s="65" customFormat="1" ht="48.6" hidden="1" customHeight="1">
      <c r="A174" s="292"/>
      <c r="B174" s="293"/>
      <c r="C174" s="294"/>
      <c r="D174" s="63" t="s">
        <v>24</v>
      </c>
      <c r="E174" s="74"/>
      <c r="F174" s="74"/>
      <c r="G174" s="74"/>
      <c r="H174" s="74"/>
      <c r="I174" s="295"/>
      <c r="J174" s="296"/>
      <c r="K174" s="296"/>
      <c r="L174" s="296"/>
      <c r="M174" s="297"/>
      <c r="N174" s="74"/>
      <c r="O174" s="74"/>
      <c r="P174" s="370"/>
      <c r="Q174" s="64"/>
    </row>
    <row r="175" spans="1:17" s="65" customFormat="1" ht="61.8" hidden="1" customHeight="1">
      <c r="A175" s="292"/>
      <c r="B175" s="293"/>
      <c r="C175" s="294"/>
      <c r="D175" s="63" t="s">
        <v>37</v>
      </c>
      <c r="E175" s="74"/>
      <c r="F175" s="74"/>
      <c r="G175" s="74"/>
      <c r="H175" s="74"/>
      <c r="I175" s="295"/>
      <c r="J175" s="296"/>
      <c r="K175" s="296"/>
      <c r="L175" s="296"/>
      <c r="M175" s="297"/>
      <c r="N175" s="74"/>
      <c r="O175" s="74"/>
      <c r="P175" s="370"/>
      <c r="Q175" s="64"/>
    </row>
    <row r="176" spans="1:17" s="65" customFormat="1" ht="31.2" hidden="1" customHeight="1">
      <c r="A176" s="292"/>
      <c r="B176" s="293"/>
      <c r="C176" s="294"/>
      <c r="D176" s="63" t="s">
        <v>38</v>
      </c>
      <c r="E176" s="74"/>
      <c r="F176" s="74"/>
      <c r="G176" s="74"/>
      <c r="H176" s="74"/>
      <c r="I176" s="295"/>
      <c r="J176" s="296"/>
      <c r="K176" s="296"/>
      <c r="L176" s="296"/>
      <c r="M176" s="297"/>
      <c r="N176" s="74"/>
      <c r="O176" s="74"/>
      <c r="P176" s="370"/>
      <c r="Q176" s="64"/>
    </row>
    <row r="177" spans="1:17" s="65" customFormat="1" ht="14.4" hidden="1" customHeight="1">
      <c r="A177" s="292"/>
      <c r="B177" s="293" t="s">
        <v>57</v>
      </c>
      <c r="C177" s="292"/>
      <c r="D177" s="292"/>
      <c r="E177" s="218" t="s">
        <v>14</v>
      </c>
      <c r="F177" s="218" t="s">
        <v>41</v>
      </c>
      <c r="G177" s="218" t="s">
        <v>42</v>
      </c>
      <c r="H177" s="218" t="s">
        <v>43</v>
      </c>
      <c r="I177" s="218" t="s">
        <v>18</v>
      </c>
      <c r="J177" s="187" t="s">
        <v>44</v>
      </c>
      <c r="K177" s="188"/>
      <c r="L177" s="188"/>
      <c r="M177" s="189"/>
      <c r="N177" s="218" t="s">
        <v>19</v>
      </c>
      <c r="O177" s="218" t="s">
        <v>20</v>
      </c>
      <c r="P177" s="63"/>
      <c r="Q177" s="64"/>
    </row>
    <row r="178" spans="1:17" s="65" customFormat="1" ht="27.6" hidden="1">
      <c r="A178" s="292"/>
      <c r="B178" s="293"/>
      <c r="C178" s="292"/>
      <c r="D178" s="292"/>
      <c r="E178" s="218"/>
      <c r="F178" s="218"/>
      <c r="G178" s="218"/>
      <c r="H178" s="218"/>
      <c r="I178" s="218"/>
      <c r="J178" s="73" t="s">
        <v>45</v>
      </c>
      <c r="K178" s="73" t="s">
        <v>46</v>
      </c>
      <c r="L178" s="73" t="s">
        <v>47</v>
      </c>
      <c r="M178" s="73" t="s">
        <v>48</v>
      </c>
      <c r="N178" s="218"/>
      <c r="O178" s="218"/>
      <c r="P178" s="63"/>
      <c r="Q178" s="64"/>
    </row>
    <row r="179" spans="1:17" s="65" customFormat="1" ht="80.400000000000006" hidden="1" customHeight="1">
      <c r="A179" s="292"/>
      <c r="B179" s="293"/>
      <c r="C179" s="292"/>
      <c r="D179" s="292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63"/>
      <c r="Q179" s="64"/>
    </row>
    <row r="180" spans="1:17" hidden="1">
      <c r="A180" s="193" t="s">
        <v>195</v>
      </c>
      <c r="B180" s="228" t="s">
        <v>58</v>
      </c>
      <c r="C180" s="252"/>
      <c r="D180" s="82" t="s">
        <v>35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30"/>
      <c r="Q180" s="9"/>
    </row>
    <row r="181" spans="1:17" ht="41.4" hidden="1">
      <c r="A181" s="193"/>
      <c r="B181" s="228"/>
      <c r="C181" s="252"/>
      <c r="D181" s="82" t="s">
        <v>36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30"/>
      <c r="Q181" s="9"/>
    </row>
    <row r="182" spans="1:17" ht="41.4" hidden="1">
      <c r="A182" s="193"/>
      <c r="B182" s="228"/>
      <c r="C182" s="252"/>
      <c r="D182" s="82" t="s">
        <v>24</v>
      </c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30"/>
      <c r="Q182" s="9"/>
    </row>
    <row r="183" spans="1:17" ht="41.4" hidden="1">
      <c r="A183" s="193"/>
      <c r="B183" s="228"/>
      <c r="C183" s="252"/>
      <c r="D183" s="82" t="s">
        <v>37</v>
      </c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30"/>
      <c r="Q183" s="9"/>
    </row>
    <row r="184" spans="1:17" ht="27.6" hidden="1">
      <c r="A184" s="193"/>
      <c r="B184" s="228"/>
      <c r="C184" s="252"/>
      <c r="D184" s="82" t="s">
        <v>38</v>
      </c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30"/>
      <c r="Q184" s="9"/>
    </row>
    <row r="185" spans="1:17" ht="14.4" hidden="1" customHeight="1">
      <c r="A185" s="193"/>
      <c r="B185" s="298" t="s">
        <v>59</v>
      </c>
      <c r="C185" s="193"/>
      <c r="D185" s="193"/>
      <c r="E185" s="186" t="s">
        <v>14</v>
      </c>
      <c r="F185" s="186" t="s">
        <v>41</v>
      </c>
      <c r="G185" s="186" t="s">
        <v>42</v>
      </c>
      <c r="H185" s="186" t="s">
        <v>43</v>
      </c>
      <c r="I185" s="186" t="s">
        <v>18</v>
      </c>
      <c r="J185" s="190" t="s">
        <v>44</v>
      </c>
      <c r="K185" s="191"/>
      <c r="L185" s="191"/>
      <c r="M185" s="192"/>
      <c r="N185" s="186" t="s">
        <v>19</v>
      </c>
      <c r="O185" s="186" t="s">
        <v>20</v>
      </c>
      <c r="P185" s="30"/>
      <c r="Q185" s="9"/>
    </row>
    <row r="186" spans="1:17" ht="27.6" hidden="1">
      <c r="A186" s="193"/>
      <c r="B186" s="298"/>
      <c r="C186" s="193"/>
      <c r="D186" s="193"/>
      <c r="E186" s="186"/>
      <c r="F186" s="186"/>
      <c r="G186" s="186"/>
      <c r="H186" s="186"/>
      <c r="I186" s="186"/>
      <c r="J186" s="31" t="s">
        <v>45</v>
      </c>
      <c r="K186" s="31" t="s">
        <v>46</v>
      </c>
      <c r="L186" s="31" t="s">
        <v>47</v>
      </c>
      <c r="M186" s="31" t="s">
        <v>48</v>
      </c>
      <c r="N186" s="186"/>
      <c r="O186" s="186"/>
      <c r="P186" s="30"/>
      <c r="Q186" s="9"/>
    </row>
    <row r="187" spans="1:17" hidden="1">
      <c r="A187" s="193"/>
      <c r="B187" s="298"/>
      <c r="C187" s="193"/>
      <c r="D187" s="193"/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30"/>
      <c r="Q187" s="9"/>
    </row>
    <row r="188" spans="1:17" ht="19.2" customHeight="1">
      <c r="A188" s="193" t="s">
        <v>169</v>
      </c>
      <c r="B188" s="228" t="s">
        <v>60</v>
      </c>
      <c r="C188" s="252" t="s">
        <v>423</v>
      </c>
      <c r="D188" s="30" t="s">
        <v>35</v>
      </c>
      <c r="E188" s="104">
        <f>E189+E190+E191+E192</f>
        <v>17157</v>
      </c>
      <c r="F188" s="104">
        <f t="shared" ref="F188:H188" si="16">F189+F190+F191+F192</f>
        <v>2178</v>
      </c>
      <c r="G188" s="104">
        <f t="shared" si="16"/>
        <v>2010</v>
      </c>
      <c r="H188" s="104">
        <f t="shared" si="16"/>
        <v>2007</v>
      </c>
      <c r="I188" s="139">
        <f>I189+I190+I191+I192</f>
        <v>3654</v>
      </c>
      <c r="J188" s="140"/>
      <c r="K188" s="140"/>
      <c r="L188" s="140"/>
      <c r="M188" s="141"/>
      <c r="N188" s="104">
        <f>N189+N190+N191+N192</f>
        <v>3654</v>
      </c>
      <c r="O188" s="104">
        <f>O189+O190+O191+O192</f>
        <v>3654</v>
      </c>
      <c r="P188" s="273"/>
      <c r="Q188" s="9"/>
    </row>
    <row r="189" spans="1:17" ht="41.4">
      <c r="A189" s="193"/>
      <c r="B189" s="228"/>
      <c r="C189" s="252"/>
      <c r="D189" s="30" t="s">
        <v>36</v>
      </c>
      <c r="E189" s="104">
        <f>F189+G189+H189+I189+N189+O189</f>
        <v>17157</v>
      </c>
      <c r="F189" s="104">
        <v>2178</v>
      </c>
      <c r="G189" s="104">
        <v>2010</v>
      </c>
      <c r="H189" s="104">
        <v>2007</v>
      </c>
      <c r="I189" s="139">
        <v>3654</v>
      </c>
      <c r="J189" s="140"/>
      <c r="K189" s="140"/>
      <c r="L189" s="140"/>
      <c r="M189" s="141"/>
      <c r="N189" s="104">
        <v>3654</v>
      </c>
      <c r="O189" s="104">
        <v>3654</v>
      </c>
      <c r="P189" s="273"/>
      <c r="Q189" s="9"/>
    </row>
    <row r="190" spans="1:17" ht="41.4">
      <c r="A190" s="193"/>
      <c r="B190" s="228"/>
      <c r="C190" s="252"/>
      <c r="D190" s="30" t="s">
        <v>24</v>
      </c>
      <c r="E190" s="104">
        <f>F190+G190+H190+I190+N190+O190</f>
        <v>0</v>
      </c>
      <c r="F190" s="104">
        <v>0</v>
      </c>
      <c r="G190" s="104">
        <v>0</v>
      </c>
      <c r="H190" s="104">
        <v>0</v>
      </c>
      <c r="I190" s="139">
        <v>0</v>
      </c>
      <c r="J190" s="140"/>
      <c r="K190" s="140"/>
      <c r="L190" s="140"/>
      <c r="M190" s="141"/>
      <c r="N190" s="104">
        <v>0</v>
      </c>
      <c r="O190" s="104">
        <v>0</v>
      </c>
      <c r="P190" s="273"/>
      <c r="Q190" s="9"/>
    </row>
    <row r="191" spans="1:17" ht="58.8" customHeight="1">
      <c r="A191" s="193"/>
      <c r="B191" s="228"/>
      <c r="C191" s="252"/>
      <c r="D191" s="30" t="s">
        <v>37</v>
      </c>
      <c r="E191" s="104">
        <f>F191+G191+H191+I191+N191+O191</f>
        <v>0</v>
      </c>
      <c r="F191" s="104">
        <v>0</v>
      </c>
      <c r="G191" s="104">
        <v>0</v>
      </c>
      <c r="H191" s="104">
        <v>0</v>
      </c>
      <c r="I191" s="139">
        <v>0</v>
      </c>
      <c r="J191" s="140"/>
      <c r="K191" s="140"/>
      <c r="L191" s="140"/>
      <c r="M191" s="141"/>
      <c r="N191" s="104">
        <v>0</v>
      </c>
      <c r="O191" s="104">
        <v>0</v>
      </c>
      <c r="P191" s="273"/>
      <c r="Q191" s="9"/>
    </row>
    <row r="192" spans="1:17" ht="31.2" customHeight="1">
      <c r="A192" s="193"/>
      <c r="B192" s="228"/>
      <c r="C192" s="252"/>
      <c r="D192" s="30" t="s">
        <v>38</v>
      </c>
      <c r="E192" s="104">
        <f>F192+G192+H192+I192+N192+O192</f>
        <v>0</v>
      </c>
      <c r="F192" s="104">
        <v>0</v>
      </c>
      <c r="G192" s="104">
        <v>0</v>
      </c>
      <c r="H192" s="104">
        <v>0</v>
      </c>
      <c r="I192" s="139">
        <v>0</v>
      </c>
      <c r="J192" s="140"/>
      <c r="K192" s="140"/>
      <c r="L192" s="140"/>
      <c r="M192" s="141"/>
      <c r="N192" s="104">
        <v>0</v>
      </c>
      <c r="O192" s="104">
        <v>0</v>
      </c>
      <c r="P192" s="273"/>
      <c r="Q192" s="9"/>
    </row>
    <row r="193" spans="1:17" ht="14.4" customHeight="1">
      <c r="A193" s="193"/>
      <c r="B193" s="228" t="s">
        <v>61</v>
      </c>
      <c r="C193" s="193" t="s">
        <v>423</v>
      </c>
      <c r="D193" s="193"/>
      <c r="E193" s="186" t="s">
        <v>14</v>
      </c>
      <c r="F193" s="186" t="s">
        <v>41</v>
      </c>
      <c r="G193" s="186" t="s">
        <v>42</v>
      </c>
      <c r="H193" s="186" t="s">
        <v>43</v>
      </c>
      <c r="I193" s="186" t="s">
        <v>18</v>
      </c>
      <c r="J193" s="190" t="s">
        <v>44</v>
      </c>
      <c r="K193" s="191"/>
      <c r="L193" s="191"/>
      <c r="M193" s="192"/>
      <c r="N193" s="186" t="s">
        <v>19</v>
      </c>
      <c r="O193" s="186" t="s">
        <v>20</v>
      </c>
      <c r="P193" s="30"/>
      <c r="Q193" s="9"/>
    </row>
    <row r="194" spans="1:17" ht="27.6">
      <c r="A194" s="193"/>
      <c r="B194" s="228"/>
      <c r="C194" s="193"/>
      <c r="D194" s="193"/>
      <c r="E194" s="186"/>
      <c r="F194" s="186"/>
      <c r="G194" s="186"/>
      <c r="H194" s="186"/>
      <c r="I194" s="186"/>
      <c r="J194" s="31" t="s">
        <v>45</v>
      </c>
      <c r="K194" s="31" t="s">
        <v>46</v>
      </c>
      <c r="L194" s="31" t="s">
        <v>47</v>
      </c>
      <c r="M194" s="31" t="s">
        <v>48</v>
      </c>
      <c r="N194" s="186"/>
      <c r="O194" s="186"/>
      <c r="P194" s="30"/>
      <c r="Q194" s="9"/>
    </row>
    <row r="195" spans="1:17" ht="100.2" customHeight="1">
      <c r="A195" s="193"/>
      <c r="B195" s="228"/>
      <c r="C195" s="193"/>
      <c r="D195" s="193"/>
      <c r="E195" s="25">
        <v>100</v>
      </c>
      <c r="F195" s="25">
        <v>100</v>
      </c>
      <c r="G195" s="25">
        <v>100</v>
      </c>
      <c r="H195" s="25">
        <v>100</v>
      </c>
      <c r="I195" s="25">
        <v>100</v>
      </c>
      <c r="J195" s="25">
        <v>100</v>
      </c>
      <c r="K195" s="25">
        <v>100</v>
      </c>
      <c r="L195" s="25">
        <v>100</v>
      </c>
      <c r="M195" s="25">
        <v>100</v>
      </c>
      <c r="N195" s="25">
        <v>100</v>
      </c>
      <c r="O195" s="25">
        <v>100</v>
      </c>
      <c r="P195" s="30"/>
      <c r="Q195" s="9"/>
    </row>
    <row r="196" spans="1:17" ht="21.6" customHeight="1">
      <c r="A196" s="193" t="s">
        <v>187</v>
      </c>
      <c r="B196" s="228" t="s">
        <v>62</v>
      </c>
      <c r="C196" s="252" t="s">
        <v>424</v>
      </c>
      <c r="D196" s="30" t="s">
        <v>35</v>
      </c>
      <c r="E196" s="104">
        <f>E197+E198+E199+E200</f>
        <v>3948</v>
      </c>
      <c r="F196" s="104">
        <f t="shared" ref="F196:H196" si="17">F197+F198+F199+F200</f>
        <v>0</v>
      </c>
      <c r="G196" s="104">
        <f t="shared" si="17"/>
        <v>700</v>
      </c>
      <c r="H196" s="104">
        <f t="shared" si="17"/>
        <v>512</v>
      </c>
      <c r="I196" s="139">
        <f>I197+I198+I199+I200</f>
        <v>912</v>
      </c>
      <c r="J196" s="140"/>
      <c r="K196" s="140"/>
      <c r="L196" s="140"/>
      <c r="M196" s="141"/>
      <c r="N196" s="104">
        <f>N197+N198+N199+N200</f>
        <v>912</v>
      </c>
      <c r="O196" s="104">
        <f>O197+O198+O199+O200</f>
        <v>912</v>
      </c>
      <c r="P196" s="273"/>
      <c r="Q196" s="9"/>
    </row>
    <row r="197" spans="1:17" ht="41.4">
      <c r="A197" s="193"/>
      <c r="B197" s="228"/>
      <c r="C197" s="252"/>
      <c r="D197" s="30" t="s">
        <v>36</v>
      </c>
      <c r="E197" s="104">
        <f>F197+G197+H197+I197+N197+O197</f>
        <v>3948</v>
      </c>
      <c r="F197" s="104">
        <v>0</v>
      </c>
      <c r="G197" s="104">
        <v>700</v>
      </c>
      <c r="H197" s="104">
        <v>512</v>
      </c>
      <c r="I197" s="139">
        <v>912</v>
      </c>
      <c r="J197" s="140"/>
      <c r="K197" s="140"/>
      <c r="L197" s="140"/>
      <c r="M197" s="141"/>
      <c r="N197" s="104">
        <v>912</v>
      </c>
      <c r="O197" s="104">
        <v>912</v>
      </c>
      <c r="P197" s="273"/>
      <c r="Q197" s="9"/>
    </row>
    <row r="198" spans="1:17" ht="41.4">
      <c r="A198" s="193"/>
      <c r="B198" s="228"/>
      <c r="C198" s="252"/>
      <c r="D198" s="30" t="s">
        <v>24</v>
      </c>
      <c r="E198" s="104">
        <f>F198+G198+H198+I198+N198+O198</f>
        <v>0</v>
      </c>
      <c r="F198" s="104">
        <v>0</v>
      </c>
      <c r="G198" s="104">
        <v>0</v>
      </c>
      <c r="H198" s="104">
        <v>0</v>
      </c>
      <c r="I198" s="139">
        <v>0</v>
      </c>
      <c r="J198" s="140"/>
      <c r="K198" s="140"/>
      <c r="L198" s="140"/>
      <c r="M198" s="141"/>
      <c r="N198" s="104">
        <v>0</v>
      </c>
      <c r="O198" s="104">
        <v>0</v>
      </c>
      <c r="P198" s="273"/>
      <c r="Q198" s="9"/>
    </row>
    <row r="199" spans="1:17" ht="57" customHeight="1">
      <c r="A199" s="193"/>
      <c r="B199" s="228"/>
      <c r="C199" s="252"/>
      <c r="D199" s="30" t="s">
        <v>37</v>
      </c>
      <c r="E199" s="104">
        <f>F199+G199+H199+I199+N199+O199</f>
        <v>0</v>
      </c>
      <c r="F199" s="104">
        <v>0</v>
      </c>
      <c r="G199" s="104">
        <v>0</v>
      </c>
      <c r="H199" s="104">
        <v>0</v>
      </c>
      <c r="I199" s="139">
        <v>0</v>
      </c>
      <c r="J199" s="140"/>
      <c r="K199" s="140"/>
      <c r="L199" s="140"/>
      <c r="M199" s="141"/>
      <c r="N199" s="104">
        <v>0</v>
      </c>
      <c r="O199" s="104">
        <v>0</v>
      </c>
      <c r="P199" s="273"/>
      <c r="Q199" s="9"/>
    </row>
    <row r="200" spans="1:17" ht="27.6">
      <c r="A200" s="193"/>
      <c r="B200" s="228"/>
      <c r="C200" s="252"/>
      <c r="D200" s="30" t="s">
        <v>38</v>
      </c>
      <c r="E200" s="104">
        <f>F200+G200+H200+I200+N200+O200</f>
        <v>0</v>
      </c>
      <c r="F200" s="104">
        <v>0</v>
      </c>
      <c r="G200" s="104">
        <v>0</v>
      </c>
      <c r="H200" s="104">
        <v>0</v>
      </c>
      <c r="I200" s="139">
        <v>0</v>
      </c>
      <c r="J200" s="140"/>
      <c r="K200" s="140"/>
      <c r="L200" s="140"/>
      <c r="M200" s="141"/>
      <c r="N200" s="104">
        <v>0</v>
      </c>
      <c r="O200" s="104">
        <v>0</v>
      </c>
      <c r="P200" s="273"/>
      <c r="Q200" s="9"/>
    </row>
    <row r="201" spans="1:17" ht="14.4" customHeight="1">
      <c r="A201" s="193"/>
      <c r="B201" s="228" t="s">
        <v>63</v>
      </c>
      <c r="C201" s="193" t="s">
        <v>424</v>
      </c>
      <c r="D201" s="193"/>
      <c r="E201" s="186" t="s">
        <v>14</v>
      </c>
      <c r="F201" s="186" t="s">
        <v>41</v>
      </c>
      <c r="G201" s="186" t="s">
        <v>42</v>
      </c>
      <c r="H201" s="186" t="s">
        <v>43</v>
      </c>
      <c r="I201" s="186" t="s">
        <v>18</v>
      </c>
      <c r="J201" s="190" t="s">
        <v>44</v>
      </c>
      <c r="K201" s="191"/>
      <c r="L201" s="191"/>
      <c r="M201" s="192"/>
      <c r="N201" s="186" t="s">
        <v>19</v>
      </c>
      <c r="O201" s="186" t="s">
        <v>20</v>
      </c>
      <c r="P201" s="30"/>
      <c r="Q201" s="9"/>
    </row>
    <row r="202" spans="1:17" ht="27.6">
      <c r="A202" s="193"/>
      <c r="B202" s="228"/>
      <c r="C202" s="193"/>
      <c r="D202" s="193"/>
      <c r="E202" s="186"/>
      <c r="F202" s="186"/>
      <c r="G202" s="186"/>
      <c r="H202" s="186"/>
      <c r="I202" s="186"/>
      <c r="J202" s="31" t="s">
        <v>45</v>
      </c>
      <c r="K202" s="31" t="s">
        <v>46</v>
      </c>
      <c r="L202" s="31" t="s">
        <v>47</v>
      </c>
      <c r="M202" s="31" t="s">
        <v>48</v>
      </c>
      <c r="N202" s="186"/>
      <c r="O202" s="186"/>
      <c r="P202" s="30"/>
      <c r="Q202" s="9"/>
    </row>
    <row r="203" spans="1:17" ht="70.2" customHeight="1">
      <c r="A203" s="193"/>
      <c r="B203" s="228"/>
      <c r="C203" s="193"/>
      <c r="D203" s="193"/>
      <c r="E203" s="25">
        <v>100</v>
      </c>
      <c r="F203" s="25">
        <v>100</v>
      </c>
      <c r="G203" s="25">
        <v>100</v>
      </c>
      <c r="H203" s="25">
        <v>100</v>
      </c>
      <c r="I203" s="25">
        <v>100</v>
      </c>
      <c r="J203" s="25">
        <v>100</v>
      </c>
      <c r="K203" s="25">
        <v>100</v>
      </c>
      <c r="L203" s="25">
        <v>100</v>
      </c>
      <c r="M203" s="25">
        <v>100</v>
      </c>
      <c r="N203" s="25">
        <v>100</v>
      </c>
      <c r="O203" s="25">
        <v>100</v>
      </c>
      <c r="P203" s="30"/>
      <c r="Q203" s="9"/>
    </row>
    <row r="204" spans="1:17" ht="26.4" customHeight="1">
      <c r="A204" s="194" t="s">
        <v>190</v>
      </c>
      <c r="B204" s="382" t="s">
        <v>396</v>
      </c>
      <c r="C204" s="177" t="s">
        <v>425</v>
      </c>
      <c r="D204" s="106" t="s">
        <v>35</v>
      </c>
      <c r="E204" s="107">
        <f>F204+G204+L204+M204+N204</f>
        <v>130.19999999999999</v>
      </c>
      <c r="F204" s="107">
        <v>0</v>
      </c>
      <c r="G204" s="108">
        <f>G206</f>
        <v>130.19999999999999</v>
      </c>
      <c r="H204" s="147">
        <v>0</v>
      </c>
      <c r="I204" s="148"/>
      <c r="J204" s="148"/>
      <c r="K204" s="148"/>
      <c r="L204" s="149"/>
      <c r="M204" s="107">
        <v>0</v>
      </c>
      <c r="N204" s="107">
        <v>0</v>
      </c>
      <c r="O204" s="109">
        <v>0</v>
      </c>
      <c r="P204" s="110"/>
      <c r="Q204" s="9"/>
    </row>
    <row r="205" spans="1:17" ht="43.8" customHeight="1">
      <c r="A205" s="202"/>
      <c r="B205" s="382"/>
      <c r="C205" s="178"/>
      <c r="D205" s="87" t="s">
        <v>36</v>
      </c>
      <c r="E205" s="88">
        <f>F205+G205+L205+M205+N205</f>
        <v>0</v>
      </c>
      <c r="F205" s="88">
        <v>0</v>
      </c>
      <c r="G205" s="103">
        <v>0</v>
      </c>
      <c r="H205" s="150">
        <v>0</v>
      </c>
      <c r="I205" s="151"/>
      <c r="J205" s="151"/>
      <c r="K205" s="151"/>
      <c r="L205" s="152"/>
      <c r="M205" s="88">
        <v>0</v>
      </c>
      <c r="N205" s="88">
        <v>0</v>
      </c>
      <c r="O205" s="109">
        <v>0</v>
      </c>
      <c r="P205" s="89"/>
      <c r="Q205" s="9"/>
    </row>
    <row r="206" spans="1:17" ht="43.8" customHeight="1">
      <c r="A206" s="202"/>
      <c r="B206" s="382"/>
      <c r="C206" s="178"/>
      <c r="D206" s="87" t="s">
        <v>24</v>
      </c>
      <c r="E206" s="88">
        <f>F206+G206+L206+M206+N206</f>
        <v>130.19999999999999</v>
      </c>
      <c r="F206" s="88">
        <v>0</v>
      </c>
      <c r="G206" s="103">
        <v>130.19999999999999</v>
      </c>
      <c r="H206" s="150">
        <v>0</v>
      </c>
      <c r="I206" s="151"/>
      <c r="J206" s="151"/>
      <c r="K206" s="151"/>
      <c r="L206" s="152"/>
      <c r="M206" s="88">
        <v>0</v>
      </c>
      <c r="N206" s="88">
        <v>0</v>
      </c>
      <c r="O206" s="109">
        <v>0</v>
      </c>
      <c r="P206" s="89"/>
      <c r="Q206" s="9"/>
    </row>
    <row r="207" spans="1:17" ht="44.4" customHeight="1">
      <c r="A207" s="202"/>
      <c r="B207" s="382"/>
      <c r="C207" s="178"/>
      <c r="D207" s="87" t="s">
        <v>37</v>
      </c>
      <c r="E207" s="88">
        <f>F207+G207+L207+M207+N207</f>
        <v>0</v>
      </c>
      <c r="F207" s="88">
        <v>0</v>
      </c>
      <c r="G207" s="103">
        <v>0</v>
      </c>
      <c r="H207" s="150">
        <v>0</v>
      </c>
      <c r="I207" s="151"/>
      <c r="J207" s="151"/>
      <c r="K207" s="151"/>
      <c r="L207" s="152"/>
      <c r="M207" s="88">
        <v>0</v>
      </c>
      <c r="N207" s="88">
        <v>0</v>
      </c>
      <c r="O207" s="109">
        <v>0</v>
      </c>
      <c r="P207" s="89"/>
      <c r="Q207" s="9"/>
    </row>
    <row r="208" spans="1:17" ht="48.6" customHeight="1">
      <c r="A208" s="202"/>
      <c r="B208" s="382"/>
      <c r="C208" s="178"/>
      <c r="D208" s="87" t="s">
        <v>38</v>
      </c>
      <c r="E208" s="88">
        <f>F208+G208+L208+M208+N208</f>
        <v>0</v>
      </c>
      <c r="F208" s="88">
        <v>0</v>
      </c>
      <c r="G208" s="103">
        <v>0</v>
      </c>
      <c r="H208" s="150">
        <v>0</v>
      </c>
      <c r="I208" s="151"/>
      <c r="J208" s="151"/>
      <c r="K208" s="151"/>
      <c r="L208" s="152"/>
      <c r="M208" s="88">
        <v>0</v>
      </c>
      <c r="N208" s="88">
        <v>0</v>
      </c>
      <c r="O208" s="109">
        <v>0</v>
      </c>
      <c r="P208" s="89"/>
      <c r="Q208" s="9"/>
    </row>
    <row r="209" spans="1:17" ht="12" customHeight="1">
      <c r="A209" s="202"/>
      <c r="B209" s="379" t="s">
        <v>356</v>
      </c>
      <c r="C209" s="178"/>
      <c r="D209" s="183"/>
      <c r="E209" s="169" t="s">
        <v>14</v>
      </c>
      <c r="F209" s="169" t="s">
        <v>41</v>
      </c>
      <c r="G209" s="169" t="s">
        <v>42</v>
      </c>
      <c r="H209" s="169" t="s">
        <v>17</v>
      </c>
      <c r="I209" s="196" t="s">
        <v>44</v>
      </c>
      <c r="J209" s="197"/>
      <c r="K209" s="197"/>
      <c r="L209" s="198"/>
      <c r="M209" s="169" t="s">
        <v>18</v>
      </c>
      <c r="N209" s="169" t="s">
        <v>19</v>
      </c>
      <c r="O209" s="199" t="s">
        <v>20</v>
      </c>
      <c r="P209" s="172"/>
      <c r="Q209" s="9"/>
    </row>
    <row r="210" spans="1:17" ht="26.4" customHeight="1">
      <c r="A210" s="202"/>
      <c r="B210" s="380"/>
      <c r="C210" s="178"/>
      <c r="D210" s="184"/>
      <c r="E210" s="169"/>
      <c r="F210" s="169"/>
      <c r="G210" s="169"/>
      <c r="H210" s="169"/>
      <c r="I210" s="91" t="s">
        <v>45</v>
      </c>
      <c r="J210" s="91" t="s">
        <v>46</v>
      </c>
      <c r="K210" s="91" t="s">
        <v>47</v>
      </c>
      <c r="L210" s="91" t="s">
        <v>48</v>
      </c>
      <c r="M210" s="169"/>
      <c r="N210" s="169"/>
      <c r="O210" s="200"/>
      <c r="P210" s="173"/>
      <c r="Q210" s="9"/>
    </row>
    <row r="211" spans="1:17" ht="24.6" customHeight="1">
      <c r="A211" s="203"/>
      <c r="B211" s="381"/>
      <c r="C211" s="179"/>
      <c r="D211" s="185"/>
      <c r="E211" s="92">
        <v>0</v>
      </c>
      <c r="F211" s="92">
        <v>0</v>
      </c>
      <c r="G211" s="92">
        <v>0</v>
      </c>
      <c r="H211" s="92">
        <v>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89"/>
      <c r="Q211" s="9"/>
    </row>
    <row r="212" spans="1:17" ht="23.4" customHeight="1">
      <c r="A212" s="193" t="s">
        <v>194</v>
      </c>
      <c r="B212" s="228" t="s">
        <v>64</v>
      </c>
      <c r="C212" s="180" t="s">
        <v>423</v>
      </c>
      <c r="D212" s="86" t="s">
        <v>35</v>
      </c>
      <c r="E212" s="104">
        <f>E213+E214+E215+E216</f>
        <v>37795.502469999999</v>
      </c>
      <c r="F212" s="104">
        <f t="shared" ref="F212:H212" si="18">F213+F214+F215+F216</f>
        <v>17407.564470000001</v>
      </c>
      <c r="G212" s="104">
        <f t="shared" si="18"/>
        <v>20387.937999999998</v>
      </c>
      <c r="H212" s="104">
        <f t="shared" si="18"/>
        <v>0</v>
      </c>
      <c r="I212" s="139">
        <f>I213+I214+I215+I216</f>
        <v>0</v>
      </c>
      <c r="J212" s="140"/>
      <c r="K212" s="140"/>
      <c r="L212" s="140"/>
      <c r="M212" s="141"/>
      <c r="N212" s="104">
        <f>N213+N214+N215+N216</f>
        <v>0</v>
      </c>
      <c r="O212" s="104">
        <f>O213+O214+O215+O216</f>
        <v>0</v>
      </c>
      <c r="P212" s="30"/>
      <c r="Q212" s="9"/>
    </row>
    <row r="213" spans="1:17" ht="41.4">
      <c r="A213" s="193"/>
      <c r="B213" s="228"/>
      <c r="C213" s="181"/>
      <c r="D213" s="30" t="s">
        <v>36</v>
      </c>
      <c r="E213" s="104">
        <f>F213+G213+H213+I213+N213+O213</f>
        <v>0</v>
      </c>
      <c r="F213" s="104">
        <v>0</v>
      </c>
      <c r="G213" s="104">
        <v>0</v>
      </c>
      <c r="H213" s="104">
        <v>0</v>
      </c>
      <c r="I213" s="139">
        <v>0</v>
      </c>
      <c r="J213" s="140"/>
      <c r="K213" s="140"/>
      <c r="L213" s="140"/>
      <c r="M213" s="141"/>
      <c r="N213" s="104">
        <v>0</v>
      </c>
      <c r="O213" s="104">
        <v>0</v>
      </c>
      <c r="P213" s="30"/>
      <c r="Q213" s="9"/>
    </row>
    <row r="214" spans="1:17" ht="41.4">
      <c r="A214" s="193"/>
      <c r="B214" s="228"/>
      <c r="C214" s="181"/>
      <c r="D214" s="30" t="s">
        <v>24</v>
      </c>
      <c r="E214" s="104">
        <f>F214+G214+H214+I214+N214+O214</f>
        <v>0</v>
      </c>
      <c r="F214" s="104">
        <v>0</v>
      </c>
      <c r="G214" s="104">
        <v>0</v>
      </c>
      <c r="H214" s="104">
        <v>0</v>
      </c>
      <c r="I214" s="139">
        <v>0</v>
      </c>
      <c r="J214" s="140"/>
      <c r="K214" s="140"/>
      <c r="L214" s="140"/>
      <c r="M214" s="141"/>
      <c r="N214" s="104">
        <v>0</v>
      </c>
      <c r="O214" s="104">
        <v>0</v>
      </c>
      <c r="P214" s="30"/>
      <c r="Q214" s="9"/>
    </row>
    <row r="215" spans="1:17" ht="41.4">
      <c r="A215" s="193"/>
      <c r="B215" s="228"/>
      <c r="C215" s="181"/>
      <c r="D215" s="30" t="s">
        <v>37</v>
      </c>
      <c r="E215" s="104">
        <f>F215+G215+H215+I215+N215+O215</f>
        <v>37795.502469999999</v>
      </c>
      <c r="F215" s="104">
        <v>17407.564470000001</v>
      </c>
      <c r="G215" s="104">
        <v>20387.937999999998</v>
      </c>
      <c r="H215" s="104">
        <v>0</v>
      </c>
      <c r="I215" s="139">
        <v>0</v>
      </c>
      <c r="J215" s="140"/>
      <c r="K215" s="140"/>
      <c r="L215" s="140"/>
      <c r="M215" s="141"/>
      <c r="N215" s="104">
        <v>0</v>
      </c>
      <c r="O215" s="104">
        <v>0</v>
      </c>
      <c r="P215" s="30"/>
      <c r="Q215" s="9"/>
    </row>
    <row r="216" spans="1:17" ht="27.6">
      <c r="A216" s="193"/>
      <c r="B216" s="228"/>
      <c r="C216" s="181"/>
      <c r="D216" s="30" t="s">
        <v>38</v>
      </c>
      <c r="E216" s="104">
        <f>F216+G216+H216+I216+N216+O216</f>
        <v>0</v>
      </c>
      <c r="F216" s="104">
        <v>0</v>
      </c>
      <c r="G216" s="104">
        <v>0</v>
      </c>
      <c r="H216" s="104">
        <v>0</v>
      </c>
      <c r="I216" s="139">
        <v>0</v>
      </c>
      <c r="J216" s="140"/>
      <c r="K216" s="140"/>
      <c r="L216" s="140"/>
      <c r="M216" s="141"/>
      <c r="N216" s="104">
        <v>0</v>
      </c>
      <c r="O216" s="104">
        <v>0</v>
      </c>
      <c r="P216" s="30"/>
      <c r="Q216" s="9"/>
    </row>
    <row r="217" spans="1:17" ht="14.4" customHeight="1">
      <c r="A217" s="193"/>
      <c r="B217" s="228" t="s">
        <v>356</v>
      </c>
      <c r="C217" s="181"/>
      <c r="D217" s="193"/>
      <c r="E217" s="186" t="s">
        <v>14</v>
      </c>
      <c r="F217" s="186" t="s">
        <v>41</v>
      </c>
      <c r="G217" s="186" t="s">
        <v>42</v>
      </c>
      <c r="H217" s="186" t="s">
        <v>43</v>
      </c>
      <c r="I217" s="186" t="s">
        <v>18</v>
      </c>
      <c r="J217" s="190" t="s">
        <v>44</v>
      </c>
      <c r="K217" s="191"/>
      <c r="L217" s="191"/>
      <c r="M217" s="192"/>
      <c r="N217" s="186" t="s">
        <v>19</v>
      </c>
      <c r="O217" s="186" t="s">
        <v>20</v>
      </c>
      <c r="P217" s="30"/>
      <c r="Q217" s="9"/>
    </row>
    <row r="218" spans="1:17" ht="27.6">
      <c r="A218" s="193"/>
      <c r="B218" s="228"/>
      <c r="C218" s="181"/>
      <c r="D218" s="193"/>
      <c r="E218" s="186"/>
      <c r="F218" s="186"/>
      <c r="G218" s="186"/>
      <c r="H218" s="186"/>
      <c r="I218" s="186"/>
      <c r="J218" s="31" t="s">
        <v>45</v>
      </c>
      <c r="K218" s="31" t="s">
        <v>46</v>
      </c>
      <c r="L218" s="31" t="s">
        <v>47</v>
      </c>
      <c r="M218" s="31" t="s">
        <v>48</v>
      </c>
      <c r="N218" s="186"/>
      <c r="O218" s="186"/>
      <c r="P218" s="30"/>
      <c r="Q218" s="9"/>
    </row>
    <row r="219" spans="1:17">
      <c r="A219" s="193"/>
      <c r="B219" s="228"/>
      <c r="C219" s="182"/>
      <c r="D219" s="193"/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30"/>
      <c r="Q219" s="9"/>
    </row>
    <row r="220" spans="1:17" ht="24.6" hidden="1" customHeight="1">
      <c r="A220" s="193" t="s">
        <v>195</v>
      </c>
      <c r="B220" s="228" t="s">
        <v>65</v>
      </c>
      <c r="C220" s="252"/>
      <c r="D220" s="30" t="s">
        <v>35</v>
      </c>
      <c r="E220" s="104">
        <f>E221+E222+E223+E224</f>
        <v>0</v>
      </c>
      <c r="F220" s="104">
        <f t="shared" ref="F220" si="19">F221+F222+F223+F224</f>
        <v>0</v>
      </c>
      <c r="G220" s="104">
        <f t="shared" ref="G220" si="20">G221+G222+G223+G224</f>
        <v>0</v>
      </c>
      <c r="H220" s="104">
        <f t="shared" ref="H220" si="21">H221+H222+H223+H224</f>
        <v>0</v>
      </c>
      <c r="I220" s="139">
        <f>I221+I222+I223+I224</f>
        <v>0</v>
      </c>
      <c r="J220" s="140"/>
      <c r="K220" s="140"/>
      <c r="L220" s="140"/>
      <c r="M220" s="141"/>
      <c r="N220" s="104">
        <f>N221+N222+N223+N224</f>
        <v>0</v>
      </c>
      <c r="O220" s="104">
        <f>O221+O222+O223+O224</f>
        <v>0</v>
      </c>
      <c r="P220" s="30"/>
      <c r="Q220" s="9"/>
    </row>
    <row r="221" spans="1:17" ht="41.4" hidden="1" customHeight="1">
      <c r="A221" s="193"/>
      <c r="B221" s="228"/>
      <c r="C221" s="252"/>
      <c r="D221" s="30" t="s">
        <v>36</v>
      </c>
      <c r="E221" s="104">
        <f>F221+G221+H221+I221+N221+O221</f>
        <v>0</v>
      </c>
      <c r="F221" s="104">
        <v>0</v>
      </c>
      <c r="G221" s="104">
        <v>0</v>
      </c>
      <c r="H221" s="104">
        <v>0</v>
      </c>
      <c r="I221" s="139">
        <v>0</v>
      </c>
      <c r="J221" s="140"/>
      <c r="K221" s="140"/>
      <c r="L221" s="140"/>
      <c r="M221" s="141"/>
      <c r="N221" s="104">
        <v>0</v>
      </c>
      <c r="O221" s="104">
        <v>0</v>
      </c>
      <c r="P221" s="30"/>
      <c r="Q221" s="9"/>
    </row>
    <row r="222" spans="1:17" ht="41.4" hidden="1" customHeight="1">
      <c r="A222" s="193"/>
      <c r="B222" s="228"/>
      <c r="C222" s="252"/>
      <c r="D222" s="30" t="s">
        <v>24</v>
      </c>
      <c r="E222" s="104">
        <f>F222+G222+H222+I222+N222+O222</f>
        <v>0</v>
      </c>
      <c r="F222" s="104">
        <v>0</v>
      </c>
      <c r="G222" s="104">
        <v>0</v>
      </c>
      <c r="H222" s="104">
        <v>0</v>
      </c>
      <c r="I222" s="139">
        <v>0</v>
      </c>
      <c r="J222" s="140"/>
      <c r="K222" s="140"/>
      <c r="L222" s="140"/>
      <c r="M222" s="141"/>
      <c r="N222" s="104">
        <v>0</v>
      </c>
      <c r="O222" s="104">
        <v>0</v>
      </c>
      <c r="P222" s="30"/>
      <c r="Q222" s="9"/>
    </row>
    <row r="223" spans="1:17" ht="60.6" hidden="1" customHeight="1">
      <c r="A223" s="193"/>
      <c r="B223" s="228"/>
      <c r="C223" s="252"/>
      <c r="D223" s="30" t="s">
        <v>37</v>
      </c>
      <c r="E223" s="104">
        <f>F223+G223+H223+I223+N223+O223</f>
        <v>0</v>
      </c>
      <c r="F223" s="104">
        <v>0</v>
      </c>
      <c r="G223" s="104">
        <v>0</v>
      </c>
      <c r="H223" s="104">
        <v>0</v>
      </c>
      <c r="I223" s="139">
        <v>0</v>
      </c>
      <c r="J223" s="140"/>
      <c r="K223" s="140"/>
      <c r="L223" s="140"/>
      <c r="M223" s="141"/>
      <c r="N223" s="104">
        <v>0</v>
      </c>
      <c r="O223" s="104">
        <v>0</v>
      </c>
      <c r="P223" s="30"/>
      <c r="Q223" s="9"/>
    </row>
    <row r="224" spans="1:17" ht="27.6" hidden="1" customHeight="1">
      <c r="A224" s="193"/>
      <c r="B224" s="228"/>
      <c r="C224" s="252"/>
      <c r="D224" s="30" t="s">
        <v>38</v>
      </c>
      <c r="E224" s="104">
        <f>F224+G224+H224+I224+N224+O224</f>
        <v>0</v>
      </c>
      <c r="F224" s="104">
        <v>0</v>
      </c>
      <c r="G224" s="104">
        <v>0</v>
      </c>
      <c r="H224" s="104">
        <v>0</v>
      </c>
      <c r="I224" s="139">
        <v>0</v>
      </c>
      <c r="J224" s="140"/>
      <c r="K224" s="140"/>
      <c r="L224" s="140"/>
      <c r="M224" s="141"/>
      <c r="N224" s="104">
        <v>0</v>
      </c>
      <c r="O224" s="104">
        <v>0</v>
      </c>
      <c r="P224" s="30"/>
      <c r="Q224" s="9"/>
    </row>
    <row r="225" spans="1:17" ht="14.4" hidden="1" customHeight="1">
      <c r="A225" s="193"/>
      <c r="B225" s="228" t="s">
        <v>356</v>
      </c>
      <c r="C225" s="193"/>
      <c r="D225" s="193"/>
      <c r="E225" s="186" t="s">
        <v>14</v>
      </c>
      <c r="F225" s="186" t="s">
        <v>41</v>
      </c>
      <c r="G225" s="186" t="s">
        <v>42</v>
      </c>
      <c r="H225" s="186" t="s">
        <v>43</v>
      </c>
      <c r="I225" s="186" t="s">
        <v>18</v>
      </c>
      <c r="J225" s="190" t="s">
        <v>44</v>
      </c>
      <c r="K225" s="191"/>
      <c r="L225" s="191"/>
      <c r="M225" s="192"/>
      <c r="N225" s="186" t="s">
        <v>19</v>
      </c>
      <c r="O225" s="186" t="s">
        <v>20</v>
      </c>
      <c r="P225" s="30"/>
      <c r="Q225" s="9"/>
    </row>
    <row r="226" spans="1:17" ht="27.6" hidden="1">
      <c r="A226" s="193"/>
      <c r="B226" s="228"/>
      <c r="C226" s="193"/>
      <c r="D226" s="193"/>
      <c r="E226" s="186"/>
      <c r="F226" s="186"/>
      <c r="G226" s="186"/>
      <c r="H226" s="186"/>
      <c r="I226" s="186"/>
      <c r="J226" s="31" t="s">
        <v>45</v>
      </c>
      <c r="K226" s="31" t="s">
        <v>46</v>
      </c>
      <c r="L226" s="31" t="s">
        <v>47</v>
      </c>
      <c r="M226" s="31" t="s">
        <v>48</v>
      </c>
      <c r="N226" s="186"/>
      <c r="O226" s="186"/>
      <c r="P226" s="30"/>
      <c r="Q226" s="9"/>
    </row>
    <row r="227" spans="1:17" ht="21" hidden="1" customHeight="1">
      <c r="A227" s="193"/>
      <c r="B227" s="228"/>
      <c r="C227" s="193"/>
      <c r="D227" s="193"/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30"/>
      <c r="Q227" s="9"/>
    </row>
    <row r="228" spans="1:17" ht="14.4" hidden="1" customHeight="1">
      <c r="A228" s="193" t="s">
        <v>357</v>
      </c>
      <c r="B228" s="228" t="s">
        <v>66</v>
      </c>
      <c r="C228" s="252"/>
      <c r="D228" s="30" t="s">
        <v>35</v>
      </c>
      <c r="E228" s="25"/>
      <c r="F228" s="25"/>
      <c r="G228" s="25"/>
      <c r="H228" s="25"/>
      <c r="I228" s="159"/>
      <c r="J228" s="160"/>
      <c r="K228" s="160"/>
      <c r="L228" s="160"/>
      <c r="M228" s="161"/>
      <c r="N228" s="25"/>
      <c r="O228" s="25"/>
      <c r="P228" s="30"/>
      <c r="Q228" s="9"/>
    </row>
    <row r="229" spans="1:17" ht="41.4" hidden="1" customHeight="1">
      <c r="A229" s="193"/>
      <c r="B229" s="228"/>
      <c r="C229" s="252"/>
      <c r="D229" s="30" t="s">
        <v>36</v>
      </c>
      <c r="E229" s="25"/>
      <c r="F229" s="25"/>
      <c r="G229" s="25"/>
      <c r="H229" s="25"/>
      <c r="I229" s="159"/>
      <c r="J229" s="160"/>
      <c r="K229" s="160"/>
      <c r="L229" s="160"/>
      <c r="M229" s="161"/>
      <c r="N229" s="25"/>
      <c r="O229" s="25"/>
      <c r="P229" s="30"/>
      <c r="Q229" s="9"/>
    </row>
    <row r="230" spans="1:17" ht="41.4" hidden="1" customHeight="1">
      <c r="A230" s="193"/>
      <c r="B230" s="228"/>
      <c r="C230" s="252"/>
      <c r="D230" s="30" t="s">
        <v>24</v>
      </c>
      <c r="E230" s="25"/>
      <c r="F230" s="25"/>
      <c r="G230" s="25"/>
      <c r="H230" s="25"/>
      <c r="I230" s="159"/>
      <c r="J230" s="160"/>
      <c r="K230" s="160"/>
      <c r="L230" s="160"/>
      <c r="M230" s="161"/>
      <c r="N230" s="25"/>
      <c r="O230" s="25"/>
      <c r="P230" s="30"/>
      <c r="Q230" s="9"/>
    </row>
    <row r="231" spans="1:17" ht="41.4" hidden="1" customHeight="1">
      <c r="A231" s="193"/>
      <c r="B231" s="228"/>
      <c r="C231" s="252"/>
      <c r="D231" s="30" t="s">
        <v>37</v>
      </c>
      <c r="E231" s="25"/>
      <c r="F231" s="25"/>
      <c r="G231" s="25"/>
      <c r="H231" s="25"/>
      <c r="I231" s="159"/>
      <c r="J231" s="160"/>
      <c r="K231" s="160"/>
      <c r="L231" s="160"/>
      <c r="M231" s="161"/>
      <c r="N231" s="25"/>
      <c r="O231" s="25"/>
      <c r="P231" s="30"/>
      <c r="Q231" s="9"/>
    </row>
    <row r="232" spans="1:17" ht="27.6" hidden="1" customHeight="1">
      <c r="A232" s="193"/>
      <c r="B232" s="228"/>
      <c r="C232" s="252"/>
      <c r="D232" s="30" t="s">
        <v>38</v>
      </c>
      <c r="E232" s="25"/>
      <c r="F232" s="25"/>
      <c r="G232" s="25"/>
      <c r="H232" s="25"/>
      <c r="I232" s="159"/>
      <c r="J232" s="160"/>
      <c r="K232" s="160"/>
      <c r="L232" s="160"/>
      <c r="M232" s="161"/>
      <c r="N232" s="25"/>
      <c r="O232" s="25"/>
      <c r="P232" s="30"/>
      <c r="Q232" s="9"/>
    </row>
    <row r="233" spans="1:17" ht="14.4" hidden="1" customHeight="1">
      <c r="A233" s="193"/>
      <c r="B233" s="228" t="s">
        <v>356</v>
      </c>
      <c r="C233" s="193"/>
      <c r="D233" s="193"/>
      <c r="E233" s="186" t="s">
        <v>14</v>
      </c>
      <c r="F233" s="186" t="s">
        <v>41</v>
      </c>
      <c r="G233" s="186" t="s">
        <v>42</v>
      </c>
      <c r="H233" s="186" t="s">
        <v>43</v>
      </c>
      <c r="I233" s="186" t="s">
        <v>18</v>
      </c>
      <c r="J233" s="190" t="s">
        <v>44</v>
      </c>
      <c r="K233" s="191"/>
      <c r="L233" s="191"/>
      <c r="M233" s="192"/>
      <c r="N233" s="186" t="s">
        <v>19</v>
      </c>
      <c r="O233" s="186" t="s">
        <v>20</v>
      </c>
      <c r="P233" s="30"/>
      <c r="Q233" s="9"/>
    </row>
    <row r="234" spans="1:17" ht="27.6" hidden="1">
      <c r="A234" s="193"/>
      <c r="B234" s="228"/>
      <c r="C234" s="193"/>
      <c r="D234" s="193"/>
      <c r="E234" s="186"/>
      <c r="F234" s="186"/>
      <c r="G234" s="186"/>
      <c r="H234" s="186"/>
      <c r="I234" s="186"/>
      <c r="J234" s="31" t="s">
        <v>45</v>
      </c>
      <c r="K234" s="31" t="s">
        <v>46</v>
      </c>
      <c r="L234" s="31" t="s">
        <v>47</v>
      </c>
      <c r="M234" s="31" t="s">
        <v>48</v>
      </c>
      <c r="N234" s="186"/>
      <c r="O234" s="186"/>
      <c r="P234" s="30"/>
      <c r="Q234" s="9"/>
    </row>
    <row r="235" spans="1:17" hidden="1">
      <c r="A235" s="193"/>
      <c r="B235" s="228"/>
      <c r="C235" s="193"/>
      <c r="D235" s="193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30"/>
      <c r="Q235" s="9"/>
    </row>
    <row r="236" spans="1:17" ht="21" customHeight="1">
      <c r="A236" s="193" t="s">
        <v>195</v>
      </c>
      <c r="B236" s="228" t="s">
        <v>67</v>
      </c>
      <c r="C236" s="252" t="s">
        <v>423</v>
      </c>
      <c r="D236" s="30" t="s">
        <v>35</v>
      </c>
      <c r="E236" s="104">
        <f>E237+E238+E239+E240</f>
        <v>680886.41756000009</v>
      </c>
      <c r="F236" s="104">
        <f t="shared" ref="F236" si="22">F237+F238+F239+F240</f>
        <v>100008.72719000001</v>
      </c>
      <c r="G236" s="104">
        <f t="shared" ref="G236" si="23">G237+G238+G239+G240</f>
        <v>105847.95802999999</v>
      </c>
      <c r="H236" s="104">
        <f t="shared" ref="H236" si="24">H237+H238+H239+H240</f>
        <v>106817.22934000001</v>
      </c>
      <c r="I236" s="139">
        <f>I237+I238+I239+I240</f>
        <v>131184.65299999999</v>
      </c>
      <c r="J236" s="140"/>
      <c r="K236" s="140"/>
      <c r="L236" s="140"/>
      <c r="M236" s="141"/>
      <c r="N236" s="104">
        <f>N237+N238+N239+N240</f>
        <v>118513.925</v>
      </c>
      <c r="O236" s="104">
        <f>O237+O238+O239+O240</f>
        <v>118513.925</v>
      </c>
      <c r="P236" s="30"/>
      <c r="Q236" s="9"/>
    </row>
    <row r="237" spans="1:17" ht="41.4">
      <c r="A237" s="193"/>
      <c r="B237" s="228"/>
      <c r="C237" s="252"/>
      <c r="D237" s="30" t="s">
        <v>36</v>
      </c>
      <c r="E237" s="104">
        <f>F237+G237+H237+I237+N237+O237</f>
        <v>0</v>
      </c>
      <c r="F237" s="104">
        <v>0</v>
      </c>
      <c r="G237" s="104">
        <v>0</v>
      </c>
      <c r="H237" s="104">
        <v>0</v>
      </c>
      <c r="I237" s="139">
        <v>0</v>
      </c>
      <c r="J237" s="140"/>
      <c r="K237" s="140"/>
      <c r="L237" s="140"/>
      <c r="M237" s="141"/>
      <c r="N237" s="104">
        <v>0</v>
      </c>
      <c r="O237" s="104">
        <v>0</v>
      </c>
      <c r="P237" s="30"/>
      <c r="Q237" s="9"/>
    </row>
    <row r="238" spans="1:17" ht="41.4">
      <c r="A238" s="193"/>
      <c r="B238" s="228"/>
      <c r="C238" s="252"/>
      <c r="D238" s="30" t="s">
        <v>24</v>
      </c>
      <c r="E238" s="104">
        <f>F238+G238+H238+I238+N238+O238</f>
        <v>0</v>
      </c>
      <c r="F238" s="104">
        <v>0</v>
      </c>
      <c r="G238" s="104">
        <v>0</v>
      </c>
      <c r="H238" s="104">
        <v>0</v>
      </c>
      <c r="I238" s="139">
        <v>0</v>
      </c>
      <c r="J238" s="140"/>
      <c r="K238" s="140"/>
      <c r="L238" s="140"/>
      <c r="M238" s="141"/>
      <c r="N238" s="104">
        <v>0</v>
      </c>
      <c r="O238" s="104">
        <v>0</v>
      </c>
      <c r="P238" s="30"/>
      <c r="Q238" s="9"/>
    </row>
    <row r="239" spans="1:17" ht="41.4">
      <c r="A239" s="193"/>
      <c r="B239" s="228"/>
      <c r="C239" s="252"/>
      <c r="D239" s="30" t="s">
        <v>37</v>
      </c>
      <c r="E239" s="104">
        <f>F239+G239+H239+I239+N239+O239</f>
        <v>680886.41756000009</v>
      </c>
      <c r="F239" s="104">
        <v>100008.72719000001</v>
      </c>
      <c r="G239" s="104">
        <v>105847.95802999999</v>
      </c>
      <c r="H239" s="104">
        <v>106817.22934000001</v>
      </c>
      <c r="I239" s="139">
        <v>131184.65299999999</v>
      </c>
      <c r="J239" s="140"/>
      <c r="K239" s="140"/>
      <c r="L239" s="140"/>
      <c r="M239" s="141"/>
      <c r="N239" s="104">
        <v>118513.925</v>
      </c>
      <c r="O239" s="104">
        <v>118513.925</v>
      </c>
      <c r="P239" s="30"/>
      <c r="Q239" s="9"/>
    </row>
    <row r="240" spans="1:17" ht="27.6">
      <c r="A240" s="193"/>
      <c r="B240" s="228"/>
      <c r="C240" s="252"/>
      <c r="D240" s="30" t="s">
        <v>38</v>
      </c>
      <c r="E240" s="104">
        <f>F240+G240+H240+I240+N240+O240</f>
        <v>0</v>
      </c>
      <c r="F240" s="104">
        <v>0</v>
      </c>
      <c r="G240" s="104">
        <v>0</v>
      </c>
      <c r="H240" s="104">
        <v>0</v>
      </c>
      <c r="I240" s="139">
        <v>0</v>
      </c>
      <c r="J240" s="140"/>
      <c r="K240" s="140"/>
      <c r="L240" s="140"/>
      <c r="M240" s="141"/>
      <c r="N240" s="104">
        <v>0</v>
      </c>
      <c r="O240" s="104">
        <v>0</v>
      </c>
      <c r="P240" s="30"/>
      <c r="Q240" s="9"/>
    </row>
    <row r="241" spans="1:17" ht="14.4" customHeight="1">
      <c r="A241" s="193"/>
      <c r="B241" s="228" t="s">
        <v>420</v>
      </c>
      <c r="C241" s="193" t="s">
        <v>423</v>
      </c>
      <c r="D241" s="193"/>
      <c r="E241" s="186" t="s">
        <v>14</v>
      </c>
      <c r="F241" s="186" t="s">
        <v>41</v>
      </c>
      <c r="G241" s="186" t="s">
        <v>42</v>
      </c>
      <c r="H241" s="186" t="s">
        <v>43</v>
      </c>
      <c r="I241" s="186" t="s">
        <v>18</v>
      </c>
      <c r="J241" s="190" t="s">
        <v>44</v>
      </c>
      <c r="K241" s="191"/>
      <c r="L241" s="191"/>
      <c r="M241" s="192"/>
      <c r="N241" s="186" t="s">
        <v>19</v>
      </c>
      <c r="O241" s="186" t="s">
        <v>20</v>
      </c>
      <c r="P241" s="30"/>
      <c r="Q241" s="9"/>
    </row>
    <row r="242" spans="1:17" ht="27.6">
      <c r="A242" s="193"/>
      <c r="B242" s="228"/>
      <c r="C242" s="193"/>
      <c r="D242" s="193"/>
      <c r="E242" s="186"/>
      <c r="F242" s="186"/>
      <c r="G242" s="186"/>
      <c r="H242" s="186"/>
      <c r="I242" s="186"/>
      <c r="J242" s="31" t="s">
        <v>45</v>
      </c>
      <c r="K242" s="31" t="s">
        <v>46</v>
      </c>
      <c r="L242" s="31" t="s">
        <v>47</v>
      </c>
      <c r="M242" s="31" t="s">
        <v>48</v>
      </c>
      <c r="N242" s="186"/>
      <c r="O242" s="186"/>
      <c r="P242" s="30"/>
      <c r="Q242" s="9"/>
    </row>
    <row r="243" spans="1:17" ht="54" customHeight="1">
      <c r="A243" s="193"/>
      <c r="B243" s="228"/>
      <c r="C243" s="193"/>
      <c r="D243" s="193"/>
      <c r="E243" s="25">
        <v>5</v>
      </c>
      <c r="F243" s="25">
        <v>5</v>
      </c>
      <c r="G243" s="25">
        <v>5</v>
      </c>
      <c r="H243" s="25">
        <v>5</v>
      </c>
      <c r="I243" s="25">
        <v>5</v>
      </c>
      <c r="J243" s="25">
        <v>5</v>
      </c>
      <c r="K243" s="25">
        <v>5</v>
      </c>
      <c r="L243" s="25">
        <v>5</v>
      </c>
      <c r="M243" s="25">
        <v>5</v>
      </c>
      <c r="N243" s="25">
        <v>5</v>
      </c>
      <c r="O243" s="25">
        <v>5</v>
      </c>
      <c r="P243" s="30"/>
      <c r="Q243" s="9"/>
    </row>
    <row r="244" spans="1:17" ht="19.8" customHeight="1">
      <c r="A244" s="193" t="s">
        <v>430</v>
      </c>
      <c r="B244" s="228" t="s">
        <v>68</v>
      </c>
      <c r="C244" s="252" t="s">
        <v>427</v>
      </c>
      <c r="D244" s="30" t="s">
        <v>35</v>
      </c>
      <c r="E244" s="104">
        <f>E245+E246+E247+E248</f>
        <v>127717.47154</v>
      </c>
      <c r="F244" s="104">
        <f t="shared" ref="F244" si="25">F245+F246+F247+F248</f>
        <v>0</v>
      </c>
      <c r="G244" s="104">
        <f t="shared" ref="G244" si="26">G245+G246+G247+G248</f>
        <v>0</v>
      </c>
      <c r="H244" s="104">
        <f t="shared" ref="H244" si="27">H245+H246+H247+H248</f>
        <v>21230.95954</v>
      </c>
      <c r="I244" s="139">
        <f>I245+I246+I247+I248</f>
        <v>28071.57</v>
      </c>
      <c r="J244" s="140"/>
      <c r="K244" s="140"/>
      <c r="L244" s="140"/>
      <c r="M244" s="141"/>
      <c r="N244" s="104">
        <f>N245+N246+N247+N248</f>
        <v>39207.470999999998</v>
      </c>
      <c r="O244" s="104">
        <f>O245+O246+O247+O248</f>
        <v>39207.470999999998</v>
      </c>
      <c r="P244" s="30"/>
      <c r="Q244" s="9"/>
    </row>
    <row r="245" spans="1:17" ht="41.4">
      <c r="A245" s="193"/>
      <c r="B245" s="228"/>
      <c r="C245" s="252"/>
      <c r="D245" s="30" t="s">
        <v>36</v>
      </c>
      <c r="E245" s="104">
        <f>F245+G245+H245+I245+N245+O245</f>
        <v>0</v>
      </c>
      <c r="F245" s="104">
        <v>0</v>
      </c>
      <c r="G245" s="104">
        <v>0</v>
      </c>
      <c r="H245" s="104">
        <v>0</v>
      </c>
      <c r="I245" s="139">
        <v>0</v>
      </c>
      <c r="J245" s="140"/>
      <c r="K245" s="140"/>
      <c r="L245" s="140"/>
      <c r="M245" s="141"/>
      <c r="N245" s="104">
        <v>0</v>
      </c>
      <c r="O245" s="104">
        <v>0</v>
      </c>
      <c r="P245" s="30"/>
      <c r="Q245" s="9"/>
    </row>
    <row r="246" spans="1:17" ht="41.4">
      <c r="A246" s="193"/>
      <c r="B246" s="228"/>
      <c r="C246" s="252"/>
      <c r="D246" s="30" t="s">
        <v>24</v>
      </c>
      <c r="E246" s="104">
        <f>F246+G246+H246+I246+N246+O246</f>
        <v>0</v>
      </c>
      <c r="F246" s="104">
        <v>0</v>
      </c>
      <c r="G246" s="104">
        <v>0</v>
      </c>
      <c r="H246" s="104">
        <v>0</v>
      </c>
      <c r="I246" s="139">
        <v>0</v>
      </c>
      <c r="J246" s="140"/>
      <c r="K246" s="140"/>
      <c r="L246" s="140"/>
      <c r="M246" s="141"/>
      <c r="N246" s="104">
        <v>0</v>
      </c>
      <c r="O246" s="104">
        <v>0</v>
      </c>
      <c r="P246" s="30"/>
      <c r="Q246" s="9"/>
    </row>
    <row r="247" spans="1:17" ht="41.4">
      <c r="A247" s="193"/>
      <c r="B247" s="228"/>
      <c r="C247" s="252"/>
      <c r="D247" s="30" t="s">
        <v>37</v>
      </c>
      <c r="E247" s="104">
        <f>F247+G247+H247+I247+N247+O247</f>
        <v>127717.47154</v>
      </c>
      <c r="F247" s="104">
        <v>0</v>
      </c>
      <c r="G247" s="104">
        <v>0</v>
      </c>
      <c r="H247" s="104">
        <v>21230.95954</v>
      </c>
      <c r="I247" s="139">
        <v>28071.57</v>
      </c>
      <c r="J247" s="140"/>
      <c r="K247" s="140"/>
      <c r="L247" s="140"/>
      <c r="M247" s="141"/>
      <c r="N247" s="104">
        <v>39207.470999999998</v>
      </c>
      <c r="O247" s="104">
        <v>39207.470999999998</v>
      </c>
      <c r="P247" s="30"/>
      <c r="Q247" s="9"/>
    </row>
    <row r="248" spans="1:17" ht="27.6">
      <c r="A248" s="193"/>
      <c r="B248" s="228"/>
      <c r="C248" s="252"/>
      <c r="D248" s="30" t="s">
        <v>38</v>
      </c>
      <c r="E248" s="104">
        <f>F248+G248+H248+I248+N248+O248</f>
        <v>0</v>
      </c>
      <c r="F248" s="104">
        <v>0</v>
      </c>
      <c r="G248" s="104">
        <v>0</v>
      </c>
      <c r="H248" s="104">
        <v>0</v>
      </c>
      <c r="I248" s="139">
        <v>0</v>
      </c>
      <c r="J248" s="140"/>
      <c r="K248" s="140"/>
      <c r="L248" s="140"/>
      <c r="M248" s="141"/>
      <c r="N248" s="104">
        <v>0</v>
      </c>
      <c r="O248" s="104">
        <v>0</v>
      </c>
      <c r="P248" s="30"/>
      <c r="Q248" s="9"/>
    </row>
    <row r="249" spans="1:17" ht="14.4" customHeight="1">
      <c r="A249" s="193"/>
      <c r="B249" s="228" t="s">
        <v>421</v>
      </c>
      <c r="C249" s="193" t="s">
        <v>427</v>
      </c>
      <c r="D249" s="193"/>
      <c r="E249" s="186" t="s">
        <v>14</v>
      </c>
      <c r="F249" s="186" t="s">
        <v>41</v>
      </c>
      <c r="G249" s="186" t="s">
        <v>42</v>
      </c>
      <c r="H249" s="186" t="s">
        <v>43</v>
      </c>
      <c r="I249" s="186" t="s">
        <v>18</v>
      </c>
      <c r="J249" s="190" t="s">
        <v>44</v>
      </c>
      <c r="K249" s="191"/>
      <c r="L249" s="191"/>
      <c r="M249" s="192"/>
      <c r="N249" s="186" t="s">
        <v>19</v>
      </c>
      <c r="O249" s="186" t="s">
        <v>20</v>
      </c>
      <c r="P249" s="30"/>
      <c r="Q249" s="9"/>
    </row>
    <row r="250" spans="1:17" ht="27.6">
      <c r="A250" s="193"/>
      <c r="B250" s="228"/>
      <c r="C250" s="193"/>
      <c r="D250" s="193"/>
      <c r="E250" s="186"/>
      <c r="F250" s="186"/>
      <c r="G250" s="186"/>
      <c r="H250" s="186"/>
      <c r="I250" s="186"/>
      <c r="J250" s="31" t="s">
        <v>45</v>
      </c>
      <c r="K250" s="31" t="s">
        <v>46</v>
      </c>
      <c r="L250" s="31" t="s">
        <v>47</v>
      </c>
      <c r="M250" s="31" t="s">
        <v>48</v>
      </c>
      <c r="N250" s="186"/>
      <c r="O250" s="186"/>
      <c r="P250" s="30"/>
      <c r="Q250" s="9"/>
    </row>
    <row r="251" spans="1:17">
      <c r="A251" s="193"/>
      <c r="B251" s="228"/>
      <c r="C251" s="193"/>
      <c r="D251" s="193"/>
      <c r="E251" s="25">
        <v>100</v>
      </c>
      <c r="F251" s="25" t="s">
        <v>354</v>
      </c>
      <c r="G251" s="25" t="s">
        <v>354</v>
      </c>
      <c r="H251" s="25" t="s">
        <v>354</v>
      </c>
      <c r="I251" s="25">
        <v>100</v>
      </c>
      <c r="J251" s="25">
        <v>100</v>
      </c>
      <c r="K251" s="25">
        <v>100</v>
      </c>
      <c r="L251" s="25">
        <v>100</v>
      </c>
      <c r="M251" s="25">
        <v>100</v>
      </c>
      <c r="N251" s="25">
        <v>100</v>
      </c>
      <c r="O251" s="25">
        <v>100</v>
      </c>
      <c r="P251" s="30"/>
      <c r="Q251" s="9"/>
    </row>
    <row r="252" spans="1:17">
      <c r="A252" s="193" t="s">
        <v>431</v>
      </c>
      <c r="B252" s="228" t="s">
        <v>69</v>
      </c>
      <c r="C252" s="180" t="s">
        <v>423</v>
      </c>
      <c r="D252" s="30" t="s">
        <v>35</v>
      </c>
      <c r="E252" s="104">
        <f>E253+E254+E255+E256</f>
        <v>0</v>
      </c>
      <c r="F252" s="104">
        <f t="shared" ref="F252" si="28">F253+F254+F255+F256</f>
        <v>0</v>
      </c>
      <c r="G252" s="104">
        <f t="shared" ref="G252" si="29">G253+G254+G255+G256</f>
        <v>0</v>
      </c>
      <c r="H252" s="104">
        <f t="shared" ref="H252" si="30">H253+H254+H255+H256</f>
        <v>0</v>
      </c>
      <c r="I252" s="139">
        <f>I253+I254+I255+I256</f>
        <v>0</v>
      </c>
      <c r="J252" s="140"/>
      <c r="K252" s="140"/>
      <c r="L252" s="140"/>
      <c r="M252" s="141"/>
      <c r="N252" s="104">
        <f>N253+N254+N255+N256</f>
        <v>0</v>
      </c>
      <c r="O252" s="104">
        <f>O253+O254+O255+O256</f>
        <v>0</v>
      </c>
      <c r="P252" s="30"/>
      <c r="Q252" s="9"/>
    </row>
    <row r="253" spans="1:17" ht="41.4">
      <c r="A253" s="193"/>
      <c r="B253" s="228"/>
      <c r="C253" s="181"/>
      <c r="D253" s="30" t="s">
        <v>36</v>
      </c>
      <c r="E253" s="104">
        <f>F253+G253+H253+I253+N253+O253</f>
        <v>0</v>
      </c>
      <c r="F253" s="104">
        <v>0</v>
      </c>
      <c r="G253" s="104">
        <v>0</v>
      </c>
      <c r="H253" s="104">
        <v>0</v>
      </c>
      <c r="I253" s="139">
        <v>0</v>
      </c>
      <c r="J253" s="140"/>
      <c r="K253" s="140"/>
      <c r="L253" s="140"/>
      <c r="M253" s="141"/>
      <c r="N253" s="104">
        <v>0</v>
      </c>
      <c r="O253" s="104">
        <v>0</v>
      </c>
      <c r="P253" s="30"/>
      <c r="Q253" s="9"/>
    </row>
    <row r="254" spans="1:17" ht="41.4">
      <c r="A254" s="193"/>
      <c r="B254" s="228"/>
      <c r="C254" s="181"/>
      <c r="D254" s="30" t="s">
        <v>24</v>
      </c>
      <c r="E254" s="104">
        <f>F254+G254+H254+I254+N254+O254</f>
        <v>0</v>
      </c>
      <c r="F254" s="104">
        <v>0</v>
      </c>
      <c r="G254" s="104">
        <v>0</v>
      </c>
      <c r="H254" s="104">
        <v>0</v>
      </c>
      <c r="I254" s="139">
        <v>0</v>
      </c>
      <c r="J254" s="140"/>
      <c r="K254" s="140"/>
      <c r="L254" s="140"/>
      <c r="M254" s="141"/>
      <c r="N254" s="104">
        <v>0</v>
      </c>
      <c r="O254" s="104">
        <v>0</v>
      </c>
      <c r="P254" s="30"/>
      <c r="Q254" s="9"/>
    </row>
    <row r="255" spans="1:17" ht="58.8" customHeight="1">
      <c r="A255" s="193"/>
      <c r="B255" s="228"/>
      <c r="C255" s="181"/>
      <c r="D255" s="30" t="s">
        <v>37</v>
      </c>
      <c r="E255" s="104">
        <f>F255+G255+H255+I255+N255+O255</f>
        <v>0</v>
      </c>
      <c r="F255" s="104">
        <v>0</v>
      </c>
      <c r="G255" s="104">
        <v>0</v>
      </c>
      <c r="H255" s="104">
        <v>0</v>
      </c>
      <c r="I255" s="139">
        <v>0</v>
      </c>
      <c r="J255" s="140"/>
      <c r="K255" s="140"/>
      <c r="L255" s="140"/>
      <c r="M255" s="141"/>
      <c r="N255" s="104">
        <v>0</v>
      </c>
      <c r="O255" s="104">
        <v>0</v>
      </c>
      <c r="P255" s="30"/>
      <c r="Q255" s="9"/>
    </row>
    <row r="256" spans="1:17" ht="32.4" customHeight="1">
      <c r="A256" s="193"/>
      <c r="B256" s="228"/>
      <c r="C256" s="181"/>
      <c r="D256" s="30" t="s">
        <v>38</v>
      </c>
      <c r="E256" s="104">
        <f>F256+G256+H256+I256+N256+O256</f>
        <v>0</v>
      </c>
      <c r="F256" s="104">
        <v>0</v>
      </c>
      <c r="G256" s="104">
        <v>0</v>
      </c>
      <c r="H256" s="104">
        <v>0</v>
      </c>
      <c r="I256" s="139">
        <v>0</v>
      </c>
      <c r="J256" s="140"/>
      <c r="K256" s="140"/>
      <c r="L256" s="140"/>
      <c r="M256" s="141"/>
      <c r="N256" s="104">
        <v>0</v>
      </c>
      <c r="O256" s="104">
        <v>0</v>
      </c>
      <c r="P256" s="30"/>
      <c r="Q256" s="9"/>
    </row>
    <row r="257" spans="1:17" ht="14.4" customHeight="1">
      <c r="A257" s="193"/>
      <c r="B257" s="228" t="s">
        <v>356</v>
      </c>
      <c r="C257" s="181"/>
      <c r="D257" s="193"/>
      <c r="E257" s="186" t="s">
        <v>14</v>
      </c>
      <c r="F257" s="186" t="s">
        <v>41</v>
      </c>
      <c r="G257" s="186" t="s">
        <v>42</v>
      </c>
      <c r="H257" s="186" t="s">
        <v>43</v>
      </c>
      <c r="I257" s="186" t="s">
        <v>18</v>
      </c>
      <c r="J257" s="190" t="s">
        <v>44</v>
      </c>
      <c r="K257" s="191"/>
      <c r="L257" s="191"/>
      <c r="M257" s="192"/>
      <c r="N257" s="186" t="s">
        <v>19</v>
      </c>
      <c r="O257" s="186" t="s">
        <v>20</v>
      </c>
      <c r="P257" s="30"/>
      <c r="Q257" s="9"/>
    </row>
    <row r="258" spans="1:17" ht="27.6">
      <c r="A258" s="193"/>
      <c r="B258" s="228"/>
      <c r="C258" s="181"/>
      <c r="D258" s="193"/>
      <c r="E258" s="186"/>
      <c r="F258" s="186"/>
      <c r="G258" s="186"/>
      <c r="H258" s="186"/>
      <c r="I258" s="186"/>
      <c r="J258" s="31" t="s">
        <v>45</v>
      </c>
      <c r="K258" s="31" t="s">
        <v>46</v>
      </c>
      <c r="L258" s="31" t="s">
        <v>47</v>
      </c>
      <c r="M258" s="31" t="s">
        <v>48</v>
      </c>
      <c r="N258" s="186"/>
      <c r="O258" s="186"/>
      <c r="P258" s="30"/>
      <c r="Q258" s="9"/>
    </row>
    <row r="259" spans="1:17">
      <c r="A259" s="193"/>
      <c r="B259" s="228"/>
      <c r="C259" s="182"/>
      <c r="D259" s="193"/>
      <c r="E259" s="25" t="s">
        <v>354</v>
      </c>
      <c r="F259" s="25" t="s">
        <v>354</v>
      </c>
      <c r="G259" s="25" t="s">
        <v>354</v>
      </c>
      <c r="H259" s="25" t="s">
        <v>354</v>
      </c>
      <c r="I259" s="25" t="s">
        <v>354</v>
      </c>
      <c r="J259" s="25" t="s">
        <v>354</v>
      </c>
      <c r="K259" s="25" t="s">
        <v>354</v>
      </c>
      <c r="L259" s="25" t="s">
        <v>354</v>
      </c>
      <c r="M259" s="25" t="s">
        <v>354</v>
      </c>
      <c r="N259" s="25" t="s">
        <v>354</v>
      </c>
      <c r="O259" s="25" t="s">
        <v>354</v>
      </c>
      <c r="P259" s="30"/>
      <c r="Q259" s="9"/>
    </row>
    <row r="260" spans="1:17">
      <c r="A260" s="193" t="s">
        <v>432</v>
      </c>
      <c r="B260" s="228" t="s">
        <v>70</v>
      </c>
      <c r="C260" s="180" t="s">
        <v>423</v>
      </c>
      <c r="D260" s="30" t="s">
        <v>35</v>
      </c>
      <c r="E260" s="104">
        <f>E261+E262+E263+E264</f>
        <v>0</v>
      </c>
      <c r="F260" s="104">
        <f t="shared" ref="F260" si="31">F261+F262+F263+F264</f>
        <v>0</v>
      </c>
      <c r="G260" s="104">
        <f t="shared" ref="G260" si="32">G261+G262+G263+G264</f>
        <v>0</v>
      </c>
      <c r="H260" s="104">
        <f t="shared" ref="H260" si="33">H261+H262+H263+H264</f>
        <v>0</v>
      </c>
      <c r="I260" s="139">
        <f>I261+I262+I263+I264</f>
        <v>0</v>
      </c>
      <c r="J260" s="140"/>
      <c r="K260" s="140"/>
      <c r="L260" s="140"/>
      <c r="M260" s="141"/>
      <c r="N260" s="104">
        <f>N261+N262+N263+N264</f>
        <v>0</v>
      </c>
      <c r="O260" s="104">
        <f>O261+O262+O263+O264</f>
        <v>0</v>
      </c>
      <c r="P260" s="30"/>
      <c r="Q260" s="9"/>
    </row>
    <row r="261" spans="1:17" ht="41.4">
      <c r="A261" s="193"/>
      <c r="B261" s="228"/>
      <c r="C261" s="181"/>
      <c r="D261" s="30" t="s">
        <v>36</v>
      </c>
      <c r="E261" s="104">
        <f>F261+G261+H261+I261+N261+O261</f>
        <v>0</v>
      </c>
      <c r="F261" s="104">
        <v>0</v>
      </c>
      <c r="G261" s="104">
        <v>0</v>
      </c>
      <c r="H261" s="104">
        <v>0</v>
      </c>
      <c r="I261" s="139">
        <v>0</v>
      </c>
      <c r="J261" s="140"/>
      <c r="K261" s="140"/>
      <c r="L261" s="140"/>
      <c r="M261" s="141"/>
      <c r="N261" s="104">
        <v>0</v>
      </c>
      <c r="O261" s="104">
        <v>0</v>
      </c>
      <c r="P261" s="30"/>
      <c r="Q261" s="9"/>
    </row>
    <row r="262" spans="1:17" ht="41.4">
      <c r="A262" s="193"/>
      <c r="B262" s="228"/>
      <c r="C262" s="181"/>
      <c r="D262" s="30" t="s">
        <v>24</v>
      </c>
      <c r="E262" s="104">
        <f>F262+G262+H262+I262+N262+O262</f>
        <v>0</v>
      </c>
      <c r="F262" s="104">
        <v>0</v>
      </c>
      <c r="G262" s="104">
        <v>0</v>
      </c>
      <c r="H262" s="104">
        <v>0</v>
      </c>
      <c r="I262" s="139">
        <v>0</v>
      </c>
      <c r="J262" s="140"/>
      <c r="K262" s="140"/>
      <c r="L262" s="140"/>
      <c r="M262" s="141"/>
      <c r="N262" s="104">
        <v>0</v>
      </c>
      <c r="O262" s="104">
        <v>0</v>
      </c>
      <c r="P262" s="30"/>
      <c r="Q262" s="9"/>
    </row>
    <row r="263" spans="1:17" ht="41.4">
      <c r="A263" s="193"/>
      <c r="B263" s="228"/>
      <c r="C263" s="181"/>
      <c r="D263" s="30" t="s">
        <v>37</v>
      </c>
      <c r="E263" s="104">
        <f>F263+G263+H263+I263+N263+O263</f>
        <v>0</v>
      </c>
      <c r="F263" s="104">
        <v>0</v>
      </c>
      <c r="G263" s="104">
        <v>0</v>
      </c>
      <c r="H263" s="104">
        <v>0</v>
      </c>
      <c r="I263" s="139">
        <v>0</v>
      </c>
      <c r="J263" s="140"/>
      <c r="K263" s="140"/>
      <c r="L263" s="140"/>
      <c r="M263" s="141"/>
      <c r="N263" s="104">
        <v>0</v>
      </c>
      <c r="O263" s="104">
        <v>0</v>
      </c>
      <c r="P263" s="30"/>
      <c r="Q263" s="9"/>
    </row>
    <row r="264" spans="1:17" ht="27.6">
      <c r="A264" s="193"/>
      <c r="B264" s="228"/>
      <c r="C264" s="181"/>
      <c r="D264" s="30" t="s">
        <v>38</v>
      </c>
      <c r="E264" s="104">
        <f>F264+G264+H264+I264+N264+O264</f>
        <v>0</v>
      </c>
      <c r="F264" s="104">
        <v>0</v>
      </c>
      <c r="G264" s="104">
        <v>0</v>
      </c>
      <c r="H264" s="104">
        <v>0</v>
      </c>
      <c r="I264" s="139">
        <v>0</v>
      </c>
      <c r="J264" s="140"/>
      <c r="K264" s="140"/>
      <c r="L264" s="140"/>
      <c r="M264" s="141"/>
      <c r="N264" s="104">
        <v>0</v>
      </c>
      <c r="O264" s="104">
        <v>0</v>
      </c>
      <c r="P264" s="30"/>
      <c r="Q264" s="9"/>
    </row>
    <row r="265" spans="1:17" ht="14.4" customHeight="1">
      <c r="A265" s="193"/>
      <c r="B265" s="228" t="s">
        <v>356</v>
      </c>
      <c r="C265" s="181"/>
      <c r="D265" s="193"/>
      <c r="E265" s="186" t="s">
        <v>14</v>
      </c>
      <c r="F265" s="186" t="s">
        <v>41</v>
      </c>
      <c r="G265" s="186" t="s">
        <v>42</v>
      </c>
      <c r="H265" s="186" t="s">
        <v>43</v>
      </c>
      <c r="I265" s="186" t="s">
        <v>18</v>
      </c>
      <c r="J265" s="190" t="s">
        <v>44</v>
      </c>
      <c r="K265" s="191"/>
      <c r="L265" s="191"/>
      <c r="M265" s="192"/>
      <c r="N265" s="186" t="s">
        <v>19</v>
      </c>
      <c r="O265" s="186" t="s">
        <v>20</v>
      </c>
      <c r="P265" s="30"/>
      <c r="Q265" s="9"/>
    </row>
    <row r="266" spans="1:17" ht="27.6">
      <c r="A266" s="193"/>
      <c r="B266" s="228"/>
      <c r="C266" s="181"/>
      <c r="D266" s="193"/>
      <c r="E266" s="186"/>
      <c r="F266" s="186"/>
      <c r="G266" s="186"/>
      <c r="H266" s="186"/>
      <c r="I266" s="186"/>
      <c r="J266" s="31" t="s">
        <v>45</v>
      </c>
      <c r="K266" s="31" t="s">
        <v>46</v>
      </c>
      <c r="L266" s="31" t="s">
        <v>47</v>
      </c>
      <c r="M266" s="31" t="s">
        <v>48</v>
      </c>
      <c r="N266" s="186"/>
      <c r="O266" s="186"/>
      <c r="P266" s="30"/>
      <c r="Q266" s="9"/>
    </row>
    <row r="267" spans="1:17">
      <c r="A267" s="193"/>
      <c r="B267" s="228"/>
      <c r="C267" s="182"/>
      <c r="D267" s="193"/>
      <c r="E267" s="25" t="s">
        <v>354</v>
      </c>
      <c r="F267" s="25" t="s">
        <v>354</v>
      </c>
      <c r="G267" s="25" t="s">
        <v>354</v>
      </c>
      <c r="H267" s="25" t="s">
        <v>354</v>
      </c>
      <c r="I267" s="25" t="s">
        <v>354</v>
      </c>
      <c r="J267" s="25" t="s">
        <v>354</v>
      </c>
      <c r="K267" s="25" t="s">
        <v>354</v>
      </c>
      <c r="L267" s="25" t="s">
        <v>354</v>
      </c>
      <c r="M267" s="25" t="s">
        <v>354</v>
      </c>
      <c r="N267" s="25" t="s">
        <v>354</v>
      </c>
      <c r="O267" s="25" t="s">
        <v>354</v>
      </c>
      <c r="P267" s="30"/>
      <c r="Q267" s="9"/>
    </row>
    <row r="268" spans="1:17">
      <c r="A268" s="193" t="s">
        <v>433</v>
      </c>
      <c r="B268" s="228" t="s">
        <v>71</v>
      </c>
      <c r="C268" s="180" t="s">
        <v>423</v>
      </c>
      <c r="D268" s="30" t="s">
        <v>35</v>
      </c>
      <c r="E268" s="104">
        <f>E269+E270+E271+E272</f>
        <v>0</v>
      </c>
      <c r="F268" s="104">
        <f t="shared" ref="F268" si="34">F269+F270+F271+F272</f>
        <v>0</v>
      </c>
      <c r="G268" s="104">
        <f t="shared" ref="G268" si="35">G269+G270+G271+G272</f>
        <v>0</v>
      </c>
      <c r="H268" s="104">
        <f t="shared" ref="H268" si="36">H269+H270+H271+H272</f>
        <v>0</v>
      </c>
      <c r="I268" s="139">
        <f>I269+I270+I271+I272</f>
        <v>0</v>
      </c>
      <c r="J268" s="140"/>
      <c r="K268" s="140"/>
      <c r="L268" s="140"/>
      <c r="M268" s="141"/>
      <c r="N268" s="104">
        <f>N269+N270+N271+N272</f>
        <v>0</v>
      </c>
      <c r="O268" s="104">
        <f>O269+O270+O271+O272</f>
        <v>0</v>
      </c>
      <c r="P268" s="30"/>
      <c r="Q268" s="9"/>
    </row>
    <row r="269" spans="1:17" ht="41.4">
      <c r="A269" s="193"/>
      <c r="B269" s="228"/>
      <c r="C269" s="181"/>
      <c r="D269" s="30" t="s">
        <v>36</v>
      </c>
      <c r="E269" s="104">
        <f>F269+G269+H269+I269+N269+O269</f>
        <v>0</v>
      </c>
      <c r="F269" s="104">
        <v>0</v>
      </c>
      <c r="G269" s="104">
        <v>0</v>
      </c>
      <c r="H269" s="104">
        <v>0</v>
      </c>
      <c r="I269" s="139">
        <v>0</v>
      </c>
      <c r="J269" s="140"/>
      <c r="K269" s="140"/>
      <c r="L269" s="140"/>
      <c r="M269" s="141"/>
      <c r="N269" s="104">
        <v>0</v>
      </c>
      <c r="O269" s="104">
        <v>0</v>
      </c>
      <c r="P269" s="30"/>
      <c r="Q269" s="9"/>
    </row>
    <row r="270" spans="1:17" ht="41.4">
      <c r="A270" s="193"/>
      <c r="B270" s="228"/>
      <c r="C270" s="181"/>
      <c r="D270" s="30" t="s">
        <v>24</v>
      </c>
      <c r="E270" s="104">
        <f>F270+G270+H270+I270+N270+O270</f>
        <v>0</v>
      </c>
      <c r="F270" s="104">
        <v>0</v>
      </c>
      <c r="G270" s="104">
        <v>0</v>
      </c>
      <c r="H270" s="104">
        <v>0</v>
      </c>
      <c r="I270" s="139">
        <v>0</v>
      </c>
      <c r="J270" s="140"/>
      <c r="K270" s="140"/>
      <c r="L270" s="140"/>
      <c r="M270" s="141"/>
      <c r="N270" s="104">
        <v>0</v>
      </c>
      <c r="O270" s="104">
        <v>0</v>
      </c>
      <c r="P270" s="30"/>
      <c r="Q270" s="9"/>
    </row>
    <row r="271" spans="1:17" ht="58.2" customHeight="1">
      <c r="A271" s="193"/>
      <c r="B271" s="228"/>
      <c r="C271" s="181"/>
      <c r="D271" s="30" t="s">
        <v>37</v>
      </c>
      <c r="E271" s="104">
        <f>F271+G271+H271+I271+N271+O271</f>
        <v>0</v>
      </c>
      <c r="F271" s="104">
        <v>0</v>
      </c>
      <c r="G271" s="104">
        <v>0</v>
      </c>
      <c r="H271" s="104">
        <v>0</v>
      </c>
      <c r="I271" s="139">
        <v>0</v>
      </c>
      <c r="J271" s="140"/>
      <c r="K271" s="140"/>
      <c r="L271" s="140"/>
      <c r="M271" s="141"/>
      <c r="N271" s="104">
        <v>0</v>
      </c>
      <c r="O271" s="104">
        <v>0</v>
      </c>
      <c r="P271" s="30"/>
      <c r="Q271" s="9"/>
    </row>
    <row r="272" spans="1:17" ht="30" customHeight="1">
      <c r="A272" s="193"/>
      <c r="B272" s="228"/>
      <c r="C272" s="181"/>
      <c r="D272" s="30" t="s">
        <v>38</v>
      </c>
      <c r="E272" s="104">
        <f>F272+G272+H272+I272+N272+O272</f>
        <v>0</v>
      </c>
      <c r="F272" s="104">
        <v>0</v>
      </c>
      <c r="G272" s="104">
        <v>0</v>
      </c>
      <c r="H272" s="104">
        <v>0</v>
      </c>
      <c r="I272" s="139">
        <v>0</v>
      </c>
      <c r="J272" s="140"/>
      <c r="K272" s="140"/>
      <c r="L272" s="140"/>
      <c r="M272" s="141"/>
      <c r="N272" s="104">
        <v>0</v>
      </c>
      <c r="O272" s="104">
        <v>0</v>
      </c>
      <c r="P272" s="30"/>
      <c r="Q272" s="9"/>
    </row>
    <row r="273" spans="1:17" ht="14.4" customHeight="1">
      <c r="A273" s="193"/>
      <c r="B273" s="228" t="s">
        <v>356</v>
      </c>
      <c r="C273" s="181"/>
      <c r="D273" s="193"/>
      <c r="E273" s="186" t="s">
        <v>14</v>
      </c>
      <c r="F273" s="186" t="s">
        <v>41</v>
      </c>
      <c r="G273" s="186" t="s">
        <v>42</v>
      </c>
      <c r="H273" s="186" t="s">
        <v>43</v>
      </c>
      <c r="I273" s="186" t="s">
        <v>18</v>
      </c>
      <c r="J273" s="190" t="s">
        <v>44</v>
      </c>
      <c r="K273" s="191"/>
      <c r="L273" s="191"/>
      <c r="M273" s="192"/>
      <c r="N273" s="186" t="s">
        <v>19</v>
      </c>
      <c r="O273" s="186" t="s">
        <v>20</v>
      </c>
      <c r="P273" s="30"/>
      <c r="Q273" s="9"/>
    </row>
    <row r="274" spans="1:17" ht="27.6">
      <c r="A274" s="193"/>
      <c r="B274" s="228"/>
      <c r="C274" s="181"/>
      <c r="D274" s="193"/>
      <c r="E274" s="186"/>
      <c r="F274" s="186"/>
      <c r="G274" s="186"/>
      <c r="H274" s="186"/>
      <c r="I274" s="186"/>
      <c r="J274" s="31" t="s">
        <v>45</v>
      </c>
      <c r="K274" s="31" t="s">
        <v>46</v>
      </c>
      <c r="L274" s="31" t="s">
        <v>47</v>
      </c>
      <c r="M274" s="31" t="s">
        <v>48</v>
      </c>
      <c r="N274" s="186"/>
      <c r="O274" s="186"/>
      <c r="P274" s="30"/>
      <c r="Q274" s="9"/>
    </row>
    <row r="275" spans="1:17">
      <c r="A275" s="193"/>
      <c r="B275" s="228"/>
      <c r="C275" s="182"/>
      <c r="D275" s="193"/>
      <c r="E275" s="25" t="s">
        <v>354</v>
      </c>
      <c r="F275" s="25" t="s">
        <v>354</v>
      </c>
      <c r="G275" s="25" t="s">
        <v>354</v>
      </c>
      <c r="H275" s="25" t="s">
        <v>354</v>
      </c>
      <c r="I275" s="25" t="s">
        <v>354</v>
      </c>
      <c r="J275" s="25" t="s">
        <v>354</v>
      </c>
      <c r="K275" s="25" t="s">
        <v>354</v>
      </c>
      <c r="L275" s="25" t="s">
        <v>354</v>
      </c>
      <c r="M275" s="25" t="s">
        <v>354</v>
      </c>
      <c r="N275" s="25" t="s">
        <v>354</v>
      </c>
      <c r="O275" s="25" t="s">
        <v>354</v>
      </c>
      <c r="P275" s="30"/>
      <c r="Q275" s="9"/>
    </row>
    <row r="276" spans="1:17">
      <c r="A276" s="193" t="s">
        <v>357</v>
      </c>
      <c r="B276" s="228" t="s">
        <v>72</v>
      </c>
      <c r="C276" s="180" t="s">
        <v>427</v>
      </c>
      <c r="D276" s="30" t="s">
        <v>35</v>
      </c>
      <c r="E276" s="104">
        <f>E277+E278+E279+E280</f>
        <v>5850</v>
      </c>
      <c r="F276" s="104">
        <f t="shared" ref="F276" si="37">F277+F278+F279+F280</f>
        <v>0</v>
      </c>
      <c r="G276" s="104">
        <f t="shared" ref="G276" si="38">G277+G278+G279+G280</f>
        <v>0</v>
      </c>
      <c r="H276" s="104">
        <f t="shared" ref="H276" si="39">H277+H278+H279+H280</f>
        <v>3385</v>
      </c>
      <c r="I276" s="139">
        <f>I277+I278+I279+I280</f>
        <v>2465</v>
      </c>
      <c r="J276" s="140"/>
      <c r="K276" s="140"/>
      <c r="L276" s="140"/>
      <c r="M276" s="141"/>
      <c r="N276" s="104">
        <f>N277+N278+N279+N280</f>
        <v>0</v>
      </c>
      <c r="O276" s="104">
        <f>O277+O278+O279+O280</f>
        <v>0</v>
      </c>
      <c r="P276" s="30"/>
      <c r="Q276" s="9"/>
    </row>
    <row r="277" spans="1:17" ht="41.4">
      <c r="A277" s="193"/>
      <c r="B277" s="228"/>
      <c r="C277" s="181"/>
      <c r="D277" s="30" t="s">
        <v>36</v>
      </c>
      <c r="E277" s="104">
        <f>F277+G277+H277+I277+N277+O277</f>
        <v>5850</v>
      </c>
      <c r="F277" s="104">
        <v>0</v>
      </c>
      <c r="G277" s="104">
        <v>0</v>
      </c>
      <c r="H277" s="104">
        <v>3385</v>
      </c>
      <c r="I277" s="139">
        <v>2465</v>
      </c>
      <c r="J277" s="140"/>
      <c r="K277" s="140"/>
      <c r="L277" s="140"/>
      <c r="M277" s="141"/>
      <c r="N277" s="104">
        <v>0</v>
      </c>
      <c r="O277" s="104">
        <v>0</v>
      </c>
      <c r="P277" s="30"/>
      <c r="Q277" s="9"/>
    </row>
    <row r="278" spans="1:17" ht="41.4">
      <c r="A278" s="193"/>
      <c r="B278" s="228"/>
      <c r="C278" s="181"/>
      <c r="D278" s="30" t="s">
        <v>24</v>
      </c>
      <c r="E278" s="104">
        <f>F278+G278+H278+I278+N278+O278</f>
        <v>0</v>
      </c>
      <c r="F278" s="104">
        <v>0</v>
      </c>
      <c r="G278" s="104">
        <v>0</v>
      </c>
      <c r="H278" s="104">
        <v>0</v>
      </c>
      <c r="I278" s="139">
        <v>0</v>
      </c>
      <c r="J278" s="140"/>
      <c r="K278" s="140"/>
      <c r="L278" s="140"/>
      <c r="M278" s="141"/>
      <c r="N278" s="104">
        <v>0</v>
      </c>
      <c r="O278" s="104">
        <v>0</v>
      </c>
      <c r="P278" s="30"/>
      <c r="Q278" s="9"/>
    </row>
    <row r="279" spans="1:17" ht="57" customHeight="1">
      <c r="A279" s="193"/>
      <c r="B279" s="228"/>
      <c r="C279" s="181"/>
      <c r="D279" s="30" t="s">
        <v>37</v>
      </c>
      <c r="E279" s="104">
        <f>F279+G279+H279+I279+N279+O279</f>
        <v>0</v>
      </c>
      <c r="F279" s="104">
        <v>0</v>
      </c>
      <c r="G279" s="104">
        <v>0</v>
      </c>
      <c r="H279" s="104">
        <v>0</v>
      </c>
      <c r="I279" s="139">
        <v>0</v>
      </c>
      <c r="J279" s="140"/>
      <c r="K279" s="140"/>
      <c r="L279" s="140"/>
      <c r="M279" s="141"/>
      <c r="N279" s="104">
        <v>0</v>
      </c>
      <c r="O279" s="104">
        <v>0</v>
      </c>
      <c r="P279" s="30"/>
      <c r="Q279" s="9"/>
    </row>
    <row r="280" spans="1:17" ht="31.2" customHeight="1">
      <c r="A280" s="193"/>
      <c r="B280" s="228"/>
      <c r="C280" s="181"/>
      <c r="D280" s="30" t="s">
        <v>38</v>
      </c>
      <c r="E280" s="104">
        <f>F280+G280+H280+I280+N280+O280</f>
        <v>0</v>
      </c>
      <c r="F280" s="104">
        <v>0</v>
      </c>
      <c r="G280" s="104">
        <v>0</v>
      </c>
      <c r="H280" s="104">
        <v>0</v>
      </c>
      <c r="I280" s="139">
        <v>0</v>
      </c>
      <c r="J280" s="140"/>
      <c r="K280" s="140"/>
      <c r="L280" s="140"/>
      <c r="M280" s="141"/>
      <c r="N280" s="104">
        <v>0</v>
      </c>
      <c r="O280" s="104">
        <v>0</v>
      </c>
      <c r="P280" s="30"/>
      <c r="Q280" s="9"/>
    </row>
    <row r="281" spans="1:17" ht="14.4" customHeight="1">
      <c r="A281" s="193"/>
      <c r="B281" s="228" t="s">
        <v>73</v>
      </c>
      <c r="C281" s="181"/>
      <c r="D281" s="193"/>
      <c r="E281" s="186" t="s">
        <v>14</v>
      </c>
      <c r="F281" s="186" t="s">
        <v>41</v>
      </c>
      <c r="G281" s="186" t="s">
        <v>42</v>
      </c>
      <c r="H281" s="186" t="s">
        <v>43</v>
      </c>
      <c r="I281" s="186" t="s">
        <v>18</v>
      </c>
      <c r="J281" s="190" t="s">
        <v>44</v>
      </c>
      <c r="K281" s="191"/>
      <c r="L281" s="191"/>
      <c r="M281" s="192"/>
      <c r="N281" s="186" t="s">
        <v>19</v>
      </c>
      <c r="O281" s="186" t="s">
        <v>20</v>
      </c>
      <c r="P281" s="30"/>
      <c r="Q281" s="9"/>
    </row>
    <row r="282" spans="1:17" ht="27.6">
      <c r="A282" s="193"/>
      <c r="B282" s="228"/>
      <c r="C282" s="181"/>
      <c r="D282" s="193"/>
      <c r="E282" s="186"/>
      <c r="F282" s="186"/>
      <c r="G282" s="186"/>
      <c r="H282" s="186"/>
      <c r="I282" s="186"/>
      <c r="J282" s="31" t="s">
        <v>45</v>
      </c>
      <c r="K282" s="31" t="s">
        <v>46</v>
      </c>
      <c r="L282" s="31" t="s">
        <v>47</v>
      </c>
      <c r="M282" s="31" t="s">
        <v>48</v>
      </c>
      <c r="N282" s="186"/>
      <c r="O282" s="186"/>
      <c r="P282" s="30"/>
      <c r="Q282" s="9"/>
    </row>
    <row r="283" spans="1:17" ht="82.8" customHeight="1">
      <c r="A283" s="193"/>
      <c r="B283" s="228"/>
      <c r="C283" s="182"/>
      <c r="D283" s="193"/>
      <c r="E283" s="25">
        <v>100</v>
      </c>
      <c r="F283" s="25" t="s">
        <v>354</v>
      </c>
      <c r="G283" s="25" t="s">
        <v>354</v>
      </c>
      <c r="H283" s="25">
        <v>100</v>
      </c>
      <c r="I283" s="25">
        <v>100</v>
      </c>
      <c r="J283" s="25">
        <v>100</v>
      </c>
      <c r="K283" s="25">
        <v>100</v>
      </c>
      <c r="L283" s="25">
        <v>100</v>
      </c>
      <c r="M283" s="25">
        <v>100</v>
      </c>
      <c r="N283" s="25">
        <v>100</v>
      </c>
      <c r="O283" s="25">
        <v>100</v>
      </c>
      <c r="P283" s="30"/>
      <c r="Q283" s="9"/>
    </row>
    <row r="284" spans="1:17" ht="25.8" customHeight="1">
      <c r="A284" s="194" t="s">
        <v>358</v>
      </c>
      <c r="B284" s="224" t="s">
        <v>397</v>
      </c>
      <c r="C284" s="183" t="s">
        <v>438</v>
      </c>
      <c r="D284" s="87" t="s">
        <v>35</v>
      </c>
      <c r="E284" s="88">
        <f>E285+E286+E287+E288</f>
        <v>10179</v>
      </c>
      <c r="F284" s="88">
        <f t="shared" ref="F284:H284" si="40">F285+F286+F287+F288</f>
        <v>0</v>
      </c>
      <c r="G284" s="88">
        <f t="shared" si="40"/>
        <v>0</v>
      </c>
      <c r="H284" s="88">
        <f t="shared" si="40"/>
        <v>10179</v>
      </c>
      <c r="I284" s="150">
        <v>0</v>
      </c>
      <c r="J284" s="151"/>
      <c r="K284" s="151"/>
      <c r="L284" s="151"/>
      <c r="M284" s="152"/>
      <c r="N284" s="88">
        <v>0</v>
      </c>
      <c r="O284" s="109">
        <v>0</v>
      </c>
      <c r="P284" s="89"/>
      <c r="Q284" s="9"/>
    </row>
    <row r="285" spans="1:17" ht="41.4" customHeight="1">
      <c r="A285" s="202"/>
      <c r="B285" s="225"/>
      <c r="C285" s="184"/>
      <c r="D285" s="87" t="s">
        <v>36</v>
      </c>
      <c r="E285" s="88">
        <f>F285+G285+H285+M285+N285</f>
        <v>10179</v>
      </c>
      <c r="F285" s="88">
        <v>0</v>
      </c>
      <c r="G285" s="88">
        <v>0</v>
      </c>
      <c r="H285" s="103">
        <v>10179</v>
      </c>
      <c r="I285" s="150">
        <v>0</v>
      </c>
      <c r="J285" s="151"/>
      <c r="K285" s="151"/>
      <c r="L285" s="151"/>
      <c r="M285" s="152"/>
      <c r="N285" s="88">
        <v>0</v>
      </c>
      <c r="O285" s="109">
        <v>0</v>
      </c>
      <c r="P285" s="89"/>
      <c r="Q285" s="9"/>
    </row>
    <row r="286" spans="1:17" ht="47.4" customHeight="1">
      <c r="A286" s="202"/>
      <c r="B286" s="225"/>
      <c r="C286" s="184"/>
      <c r="D286" s="87" t="s">
        <v>24</v>
      </c>
      <c r="E286" s="88">
        <f>F286+G286+H286+M286+N286</f>
        <v>0</v>
      </c>
      <c r="F286" s="88">
        <v>0</v>
      </c>
      <c r="G286" s="88">
        <v>0</v>
      </c>
      <c r="H286" s="103">
        <v>0</v>
      </c>
      <c r="I286" s="150">
        <v>0</v>
      </c>
      <c r="J286" s="151"/>
      <c r="K286" s="151"/>
      <c r="L286" s="151"/>
      <c r="M286" s="152"/>
      <c r="N286" s="88">
        <v>0</v>
      </c>
      <c r="O286" s="109">
        <v>0</v>
      </c>
      <c r="P286" s="89"/>
      <c r="Q286" s="9"/>
    </row>
    <row r="287" spans="1:17" ht="40.200000000000003" customHeight="1">
      <c r="A287" s="202"/>
      <c r="B287" s="225"/>
      <c r="C287" s="184"/>
      <c r="D287" s="87" t="s">
        <v>37</v>
      </c>
      <c r="E287" s="88">
        <f>F287+G287+H287+M287+N287</f>
        <v>0</v>
      </c>
      <c r="F287" s="88">
        <v>0</v>
      </c>
      <c r="G287" s="88">
        <v>0</v>
      </c>
      <c r="H287" s="103">
        <v>0</v>
      </c>
      <c r="I287" s="150">
        <v>0</v>
      </c>
      <c r="J287" s="151"/>
      <c r="K287" s="151"/>
      <c r="L287" s="151"/>
      <c r="M287" s="152"/>
      <c r="N287" s="88">
        <v>0</v>
      </c>
      <c r="O287" s="109">
        <v>0</v>
      </c>
      <c r="P287" s="89"/>
      <c r="Q287" s="9"/>
    </row>
    <row r="288" spans="1:17" ht="27.6" customHeight="1">
      <c r="A288" s="202"/>
      <c r="B288" s="226"/>
      <c r="C288" s="184"/>
      <c r="D288" s="87" t="s">
        <v>38</v>
      </c>
      <c r="E288" s="88">
        <f>F288+G288+H288+M288+N288</f>
        <v>0</v>
      </c>
      <c r="F288" s="88">
        <v>0</v>
      </c>
      <c r="G288" s="88">
        <v>0</v>
      </c>
      <c r="H288" s="103">
        <v>0</v>
      </c>
      <c r="I288" s="150">
        <v>0</v>
      </c>
      <c r="J288" s="151"/>
      <c r="K288" s="151"/>
      <c r="L288" s="151"/>
      <c r="M288" s="152"/>
      <c r="N288" s="88">
        <v>0</v>
      </c>
      <c r="O288" s="109">
        <v>0</v>
      </c>
      <c r="P288" s="89"/>
      <c r="Q288" s="9"/>
    </row>
    <row r="289" spans="1:17" ht="20.399999999999999" customHeight="1">
      <c r="A289" s="202"/>
      <c r="B289" s="227" t="s">
        <v>398</v>
      </c>
      <c r="C289" s="184"/>
      <c r="D289" s="201"/>
      <c r="E289" s="169" t="s">
        <v>14</v>
      </c>
      <c r="F289" s="169" t="s">
        <v>41</v>
      </c>
      <c r="G289" s="169" t="s">
        <v>42</v>
      </c>
      <c r="H289" s="169" t="s">
        <v>17</v>
      </c>
      <c r="I289" s="196" t="s">
        <v>44</v>
      </c>
      <c r="J289" s="197"/>
      <c r="K289" s="197"/>
      <c r="L289" s="198"/>
      <c r="M289" s="169" t="s">
        <v>18</v>
      </c>
      <c r="N289" s="169" t="s">
        <v>19</v>
      </c>
      <c r="O289" s="199" t="s">
        <v>20</v>
      </c>
      <c r="P289" s="172"/>
      <c r="Q289" s="9"/>
    </row>
    <row r="290" spans="1:17" ht="36.6" customHeight="1">
      <c r="A290" s="202"/>
      <c r="B290" s="227"/>
      <c r="C290" s="184"/>
      <c r="D290" s="201"/>
      <c r="E290" s="169"/>
      <c r="F290" s="169"/>
      <c r="G290" s="169"/>
      <c r="H290" s="169"/>
      <c r="I290" s="100" t="s">
        <v>45</v>
      </c>
      <c r="J290" s="100" t="s">
        <v>46</v>
      </c>
      <c r="K290" s="100" t="s">
        <v>47</v>
      </c>
      <c r="L290" s="100" t="s">
        <v>48</v>
      </c>
      <c r="M290" s="169"/>
      <c r="N290" s="169"/>
      <c r="O290" s="200"/>
      <c r="P290" s="173"/>
      <c r="Q290" s="9"/>
    </row>
    <row r="291" spans="1:17" ht="51" customHeight="1">
      <c r="A291" s="203"/>
      <c r="B291" s="227"/>
      <c r="C291" s="185"/>
      <c r="D291" s="201"/>
      <c r="E291" s="101">
        <v>100</v>
      </c>
      <c r="F291" s="101" t="s">
        <v>354</v>
      </c>
      <c r="G291" s="101" t="s">
        <v>354</v>
      </c>
      <c r="H291" s="101">
        <v>100</v>
      </c>
      <c r="I291" s="101">
        <v>100</v>
      </c>
      <c r="J291" s="101">
        <v>100</v>
      </c>
      <c r="K291" s="101">
        <v>100</v>
      </c>
      <c r="L291" s="101">
        <v>100</v>
      </c>
      <c r="M291" s="101" t="s">
        <v>354</v>
      </c>
      <c r="N291" s="101" t="s">
        <v>354</v>
      </c>
      <c r="O291" s="101" t="s">
        <v>354</v>
      </c>
      <c r="P291" s="89"/>
      <c r="Q291" s="9"/>
    </row>
    <row r="292" spans="1:17" ht="21.6" customHeight="1">
      <c r="A292" s="193" t="s">
        <v>359</v>
      </c>
      <c r="B292" s="228" t="s">
        <v>74</v>
      </c>
      <c r="C292" s="180" t="s">
        <v>427</v>
      </c>
      <c r="D292" s="30" t="s">
        <v>35</v>
      </c>
      <c r="E292" s="104">
        <f>E293+E294+E295+E296</f>
        <v>36473.465620000003</v>
      </c>
      <c r="F292" s="104">
        <f t="shared" ref="F292:H292" si="41">F293+F294+F295+F296</f>
        <v>0</v>
      </c>
      <c r="G292" s="104">
        <f t="shared" si="41"/>
        <v>0</v>
      </c>
      <c r="H292" s="104">
        <f t="shared" si="41"/>
        <v>14337.304620000001</v>
      </c>
      <c r="I292" s="139">
        <f>I293+I294+I295+I296</f>
        <v>22136.161</v>
      </c>
      <c r="J292" s="140"/>
      <c r="K292" s="140"/>
      <c r="L292" s="140"/>
      <c r="M292" s="141"/>
      <c r="N292" s="104">
        <f>N293+N294+N295+N296</f>
        <v>0</v>
      </c>
      <c r="O292" s="104">
        <f>O293+O294+O295+O296</f>
        <v>0</v>
      </c>
      <c r="P292" s="30"/>
      <c r="Q292" s="9"/>
    </row>
    <row r="293" spans="1:17" ht="41.4">
      <c r="A293" s="193"/>
      <c r="B293" s="228"/>
      <c r="C293" s="181"/>
      <c r="D293" s="30" t="s">
        <v>36</v>
      </c>
      <c r="E293" s="104">
        <f>F293+G293+H293+I293+N293+O293</f>
        <v>0</v>
      </c>
      <c r="F293" s="104">
        <v>0</v>
      </c>
      <c r="G293" s="104">
        <v>0</v>
      </c>
      <c r="H293" s="104">
        <v>0</v>
      </c>
      <c r="I293" s="139">
        <v>0</v>
      </c>
      <c r="J293" s="140"/>
      <c r="K293" s="140"/>
      <c r="L293" s="140"/>
      <c r="M293" s="141"/>
      <c r="N293" s="104">
        <v>0</v>
      </c>
      <c r="O293" s="104">
        <v>0</v>
      </c>
      <c r="P293" s="30"/>
      <c r="Q293" s="9"/>
    </row>
    <row r="294" spans="1:17" ht="41.4">
      <c r="A294" s="193"/>
      <c r="B294" s="228"/>
      <c r="C294" s="181"/>
      <c r="D294" s="30" t="s">
        <v>24</v>
      </c>
      <c r="E294" s="104">
        <f>F294+G294+H294+I294+N294+O294</f>
        <v>0</v>
      </c>
      <c r="F294" s="104">
        <v>0</v>
      </c>
      <c r="G294" s="104">
        <v>0</v>
      </c>
      <c r="H294" s="104">
        <v>0</v>
      </c>
      <c r="I294" s="139">
        <v>0</v>
      </c>
      <c r="J294" s="140"/>
      <c r="K294" s="140"/>
      <c r="L294" s="140"/>
      <c r="M294" s="141"/>
      <c r="N294" s="104">
        <v>0</v>
      </c>
      <c r="O294" s="104">
        <v>0</v>
      </c>
      <c r="P294" s="30"/>
      <c r="Q294" s="9"/>
    </row>
    <row r="295" spans="1:17" ht="41.4" customHeight="1">
      <c r="A295" s="193"/>
      <c r="B295" s="228"/>
      <c r="C295" s="181"/>
      <c r="D295" s="30" t="s">
        <v>37</v>
      </c>
      <c r="E295" s="104">
        <f>F295+G295+H295+I295+N295+O295</f>
        <v>36473.465620000003</v>
      </c>
      <c r="F295" s="104">
        <v>0</v>
      </c>
      <c r="G295" s="104">
        <v>0</v>
      </c>
      <c r="H295" s="104">
        <v>14337.304620000001</v>
      </c>
      <c r="I295" s="139">
        <v>22136.161</v>
      </c>
      <c r="J295" s="140"/>
      <c r="K295" s="140"/>
      <c r="L295" s="140"/>
      <c r="M295" s="141"/>
      <c r="N295" s="104">
        <v>0</v>
      </c>
      <c r="O295" s="104">
        <v>0</v>
      </c>
      <c r="P295" s="30"/>
      <c r="Q295" s="9"/>
    </row>
    <row r="296" spans="1:17" ht="27.6" customHeight="1">
      <c r="A296" s="193"/>
      <c r="B296" s="228"/>
      <c r="C296" s="181"/>
      <c r="D296" s="30" t="s">
        <v>38</v>
      </c>
      <c r="E296" s="104">
        <f>F296+G296+H296+I296+N296+O296</f>
        <v>0</v>
      </c>
      <c r="F296" s="104">
        <v>0</v>
      </c>
      <c r="G296" s="104">
        <v>0</v>
      </c>
      <c r="H296" s="104">
        <v>0</v>
      </c>
      <c r="I296" s="139">
        <v>0</v>
      </c>
      <c r="J296" s="140"/>
      <c r="K296" s="140"/>
      <c r="L296" s="140"/>
      <c r="M296" s="141"/>
      <c r="N296" s="104">
        <v>0</v>
      </c>
      <c r="O296" s="104">
        <v>0</v>
      </c>
      <c r="P296" s="30"/>
      <c r="Q296" s="9"/>
    </row>
    <row r="297" spans="1:17" ht="14.4" customHeight="1">
      <c r="A297" s="193"/>
      <c r="B297" s="228" t="s">
        <v>356</v>
      </c>
      <c r="C297" s="181"/>
      <c r="D297" s="193"/>
      <c r="E297" s="186" t="s">
        <v>14</v>
      </c>
      <c r="F297" s="186" t="s">
        <v>41</v>
      </c>
      <c r="G297" s="186" t="s">
        <v>42</v>
      </c>
      <c r="H297" s="186" t="s">
        <v>43</v>
      </c>
      <c r="I297" s="186" t="s">
        <v>18</v>
      </c>
      <c r="J297" s="190" t="s">
        <v>44</v>
      </c>
      <c r="K297" s="191"/>
      <c r="L297" s="191"/>
      <c r="M297" s="192"/>
      <c r="N297" s="186" t="s">
        <v>19</v>
      </c>
      <c r="O297" s="186" t="s">
        <v>20</v>
      </c>
      <c r="P297" s="30"/>
      <c r="Q297" s="9"/>
    </row>
    <row r="298" spans="1:17" ht="27.6">
      <c r="A298" s="193"/>
      <c r="B298" s="228"/>
      <c r="C298" s="181"/>
      <c r="D298" s="193"/>
      <c r="E298" s="186"/>
      <c r="F298" s="186"/>
      <c r="G298" s="186"/>
      <c r="H298" s="186"/>
      <c r="I298" s="186"/>
      <c r="J298" s="31" t="s">
        <v>45</v>
      </c>
      <c r="K298" s="31" t="s">
        <v>46</v>
      </c>
      <c r="L298" s="31" t="s">
        <v>47</v>
      </c>
      <c r="M298" s="31" t="s">
        <v>48</v>
      </c>
      <c r="N298" s="186"/>
      <c r="O298" s="186"/>
      <c r="P298" s="30"/>
      <c r="Q298" s="9"/>
    </row>
    <row r="299" spans="1:17">
      <c r="A299" s="193"/>
      <c r="B299" s="228"/>
      <c r="C299" s="182"/>
      <c r="D299" s="193"/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30"/>
      <c r="Q299" s="9"/>
    </row>
    <row r="300" spans="1:17" s="71" customFormat="1" ht="14.4" hidden="1" customHeight="1">
      <c r="A300" s="194" t="s">
        <v>362</v>
      </c>
      <c r="B300" s="293" t="s">
        <v>75</v>
      </c>
      <c r="C300" s="294"/>
      <c r="D300" s="78" t="s">
        <v>35</v>
      </c>
      <c r="E300" s="77"/>
      <c r="F300" s="77"/>
      <c r="G300" s="77"/>
      <c r="H300" s="77"/>
      <c r="I300" s="295"/>
      <c r="J300" s="296"/>
      <c r="K300" s="296"/>
      <c r="L300" s="296"/>
      <c r="M300" s="297"/>
      <c r="N300" s="77"/>
      <c r="O300" s="77"/>
      <c r="P300" s="78"/>
      <c r="Q300" s="70"/>
    </row>
    <row r="301" spans="1:17" s="71" customFormat="1" ht="41.4" hidden="1" customHeight="1">
      <c r="A301" s="194"/>
      <c r="B301" s="293"/>
      <c r="C301" s="294"/>
      <c r="D301" s="78" t="s">
        <v>36</v>
      </c>
      <c r="E301" s="77"/>
      <c r="F301" s="77"/>
      <c r="G301" s="77"/>
      <c r="H301" s="77"/>
      <c r="I301" s="295"/>
      <c r="J301" s="296"/>
      <c r="K301" s="296"/>
      <c r="L301" s="296"/>
      <c r="M301" s="297"/>
      <c r="N301" s="77"/>
      <c r="O301" s="77"/>
      <c r="P301" s="78"/>
      <c r="Q301" s="70"/>
    </row>
    <row r="302" spans="1:17" s="71" customFormat="1" ht="41.4" hidden="1" customHeight="1">
      <c r="A302" s="194"/>
      <c r="B302" s="293"/>
      <c r="C302" s="294"/>
      <c r="D302" s="78" t="s">
        <v>24</v>
      </c>
      <c r="E302" s="77"/>
      <c r="F302" s="77"/>
      <c r="G302" s="77"/>
      <c r="H302" s="77"/>
      <c r="I302" s="295"/>
      <c r="J302" s="296"/>
      <c r="K302" s="296"/>
      <c r="L302" s="296"/>
      <c r="M302" s="297"/>
      <c r="N302" s="77"/>
      <c r="O302" s="77"/>
      <c r="P302" s="78"/>
      <c r="Q302" s="70"/>
    </row>
    <row r="303" spans="1:17" s="71" customFormat="1" ht="58.8" hidden="1" customHeight="1">
      <c r="A303" s="194"/>
      <c r="B303" s="293"/>
      <c r="C303" s="294"/>
      <c r="D303" s="78" t="s">
        <v>37</v>
      </c>
      <c r="E303" s="77"/>
      <c r="F303" s="77"/>
      <c r="G303" s="77"/>
      <c r="H303" s="77"/>
      <c r="I303" s="295"/>
      <c r="J303" s="296"/>
      <c r="K303" s="296"/>
      <c r="L303" s="296"/>
      <c r="M303" s="297"/>
      <c r="N303" s="77"/>
      <c r="O303" s="77"/>
      <c r="P303" s="78"/>
      <c r="Q303" s="70"/>
    </row>
    <row r="304" spans="1:17" s="71" customFormat="1" ht="31.8" hidden="1" customHeight="1">
      <c r="A304" s="194"/>
      <c r="B304" s="293"/>
      <c r="C304" s="294"/>
      <c r="D304" s="78" t="s">
        <v>38</v>
      </c>
      <c r="E304" s="77"/>
      <c r="F304" s="77"/>
      <c r="G304" s="77"/>
      <c r="H304" s="77"/>
      <c r="I304" s="295"/>
      <c r="J304" s="296"/>
      <c r="K304" s="296"/>
      <c r="L304" s="296"/>
      <c r="M304" s="297"/>
      <c r="N304" s="77"/>
      <c r="O304" s="77"/>
      <c r="P304" s="78"/>
      <c r="Q304" s="70"/>
    </row>
    <row r="305" spans="1:17" s="71" customFormat="1" ht="14.4" hidden="1" customHeight="1">
      <c r="A305" s="194"/>
      <c r="B305" s="293" t="s">
        <v>76</v>
      </c>
      <c r="C305" s="299"/>
      <c r="D305" s="292"/>
      <c r="E305" s="218" t="s">
        <v>14</v>
      </c>
      <c r="F305" s="218" t="s">
        <v>41</v>
      </c>
      <c r="G305" s="218" t="s">
        <v>42</v>
      </c>
      <c r="H305" s="218" t="s">
        <v>43</v>
      </c>
      <c r="I305" s="218" t="s">
        <v>18</v>
      </c>
      <c r="J305" s="187" t="s">
        <v>44</v>
      </c>
      <c r="K305" s="188"/>
      <c r="L305" s="188"/>
      <c r="M305" s="189"/>
      <c r="N305" s="218" t="s">
        <v>19</v>
      </c>
      <c r="O305" s="218" t="s">
        <v>20</v>
      </c>
      <c r="P305" s="78"/>
      <c r="Q305" s="70"/>
    </row>
    <row r="306" spans="1:17" s="71" customFormat="1" ht="27.6" hidden="1">
      <c r="A306" s="194"/>
      <c r="B306" s="293"/>
      <c r="C306" s="299"/>
      <c r="D306" s="299"/>
      <c r="E306" s="218"/>
      <c r="F306" s="218"/>
      <c r="G306" s="218"/>
      <c r="H306" s="218"/>
      <c r="I306" s="218"/>
      <c r="J306" s="76" t="s">
        <v>45</v>
      </c>
      <c r="K306" s="76" t="s">
        <v>46</v>
      </c>
      <c r="L306" s="76" t="s">
        <v>47</v>
      </c>
      <c r="M306" s="76" t="s">
        <v>48</v>
      </c>
      <c r="N306" s="218"/>
      <c r="O306" s="218"/>
      <c r="P306" s="78"/>
      <c r="Q306" s="70"/>
    </row>
    <row r="307" spans="1:17" hidden="1">
      <c r="A307" s="194"/>
      <c r="B307" s="293"/>
      <c r="C307" s="299"/>
      <c r="D307" s="292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8"/>
      <c r="Q307" s="9"/>
    </row>
    <row r="308" spans="1:17">
      <c r="A308" s="194" t="s">
        <v>360</v>
      </c>
      <c r="B308" s="228" t="s">
        <v>77</v>
      </c>
      <c r="C308" s="180" t="s">
        <v>427</v>
      </c>
      <c r="D308" s="30" t="s">
        <v>35</v>
      </c>
      <c r="E308" s="104">
        <f>E309+E310+E311+E312</f>
        <v>0</v>
      </c>
      <c r="F308" s="104">
        <f t="shared" ref="F308" si="42">F309+F310+F311+F312</f>
        <v>0</v>
      </c>
      <c r="G308" s="104">
        <f t="shared" ref="G308" si="43">G309+G310+G311+G312</f>
        <v>0</v>
      </c>
      <c r="H308" s="104">
        <f t="shared" ref="H308" si="44">H309+H310+H311+H312</f>
        <v>0</v>
      </c>
      <c r="I308" s="139">
        <f>I309+I310+I311+I312</f>
        <v>0</v>
      </c>
      <c r="J308" s="140"/>
      <c r="K308" s="140"/>
      <c r="L308" s="140"/>
      <c r="M308" s="141"/>
      <c r="N308" s="104">
        <f>N309+N310+N311+N312</f>
        <v>0</v>
      </c>
      <c r="O308" s="104">
        <f>O309+O310+O311+O312</f>
        <v>0</v>
      </c>
      <c r="P308" s="30"/>
      <c r="Q308" s="9"/>
    </row>
    <row r="309" spans="1:17" ht="41.4">
      <c r="A309" s="194"/>
      <c r="B309" s="228"/>
      <c r="C309" s="181"/>
      <c r="D309" s="30" t="s">
        <v>36</v>
      </c>
      <c r="E309" s="104">
        <f>F309+G309+H309+I309+N309+O309</f>
        <v>0</v>
      </c>
      <c r="F309" s="104">
        <v>0</v>
      </c>
      <c r="G309" s="104">
        <v>0</v>
      </c>
      <c r="H309" s="104">
        <v>0</v>
      </c>
      <c r="I309" s="139">
        <v>0</v>
      </c>
      <c r="J309" s="140"/>
      <c r="K309" s="140"/>
      <c r="L309" s="140"/>
      <c r="M309" s="141"/>
      <c r="N309" s="104">
        <v>0</v>
      </c>
      <c r="O309" s="104">
        <v>0</v>
      </c>
      <c r="P309" s="30"/>
      <c r="Q309" s="9"/>
    </row>
    <row r="310" spans="1:17" ht="41.4">
      <c r="A310" s="194"/>
      <c r="B310" s="228"/>
      <c r="C310" s="181"/>
      <c r="D310" s="30" t="s">
        <v>24</v>
      </c>
      <c r="E310" s="104">
        <f>F310+G310+H310+I310+N310+O310</f>
        <v>0</v>
      </c>
      <c r="F310" s="104">
        <v>0</v>
      </c>
      <c r="G310" s="104">
        <v>0</v>
      </c>
      <c r="H310" s="104">
        <v>0</v>
      </c>
      <c r="I310" s="139">
        <v>0</v>
      </c>
      <c r="J310" s="140"/>
      <c r="K310" s="140"/>
      <c r="L310" s="140"/>
      <c r="M310" s="141"/>
      <c r="N310" s="104">
        <v>0</v>
      </c>
      <c r="O310" s="104">
        <v>0</v>
      </c>
      <c r="P310" s="30"/>
      <c r="Q310" s="9"/>
    </row>
    <row r="311" spans="1:17" ht="59.4" customHeight="1">
      <c r="A311" s="194"/>
      <c r="B311" s="228"/>
      <c r="C311" s="181"/>
      <c r="D311" s="30" t="s">
        <v>37</v>
      </c>
      <c r="E311" s="104">
        <f>F311+G311+H311+I311+N311+O311</f>
        <v>0</v>
      </c>
      <c r="F311" s="104">
        <v>0</v>
      </c>
      <c r="G311" s="104">
        <v>0</v>
      </c>
      <c r="H311" s="104">
        <v>0</v>
      </c>
      <c r="I311" s="139">
        <v>0</v>
      </c>
      <c r="J311" s="140"/>
      <c r="K311" s="140"/>
      <c r="L311" s="140"/>
      <c r="M311" s="141"/>
      <c r="N311" s="104">
        <v>0</v>
      </c>
      <c r="O311" s="104">
        <v>0</v>
      </c>
      <c r="P311" s="30"/>
      <c r="Q311" s="9"/>
    </row>
    <row r="312" spans="1:17" ht="34.799999999999997" customHeight="1">
      <c r="A312" s="194"/>
      <c r="B312" s="228"/>
      <c r="C312" s="181"/>
      <c r="D312" s="30" t="s">
        <v>38</v>
      </c>
      <c r="E312" s="104">
        <f>F312+G312+H312+I312+N312+O312</f>
        <v>0</v>
      </c>
      <c r="F312" s="104">
        <v>0</v>
      </c>
      <c r="G312" s="104">
        <v>0</v>
      </c>
      <c r="H312" s="104">
        <v>0</v>
      </c>
      <c r="I312" s="139">
        <v>0</v>
      </c>
      <c r="J312" s="140"/>
      <c r="K312" s="140"/>
      <c r="L312" s="140"/>
      <c r="M312" s="141"/>
      <c r="N312" s="104">
        <v>0</v>
      </c>
      <c r="O312" s="104">
        <v>0</v>
      </c>
      <c r="P312" s="30"/>
      <c r="Q312" s="9"/>
    </row>
    <row r="313" spans="1:17" ht="14.4" customHeight="1">
      <c r="A313" s="194"/>
      <c r="B313" s="228" t="s">
        <v>78</v>
      </c>
      <c r="C313" s="181"/>
      <c r="D313" s="193"/>
      <c r="E313" s="186" t="s">
        <v>14</v>
      </c>
      <c r="F313" s="186" t="s">
        <v>41</v>
      </c>
      <c r="G313" s="186" t="s">
        <v>42</v>
      </c>
      <c r="H313" s="186" t="s">
        <v>43</v>
      </c>
      <c r="I313" s="186" t="s">
        <v>18</v>
      </c>
      <c r="J313" s="190" t="s">
        <v>44</v>
      </c>
      <c r="K313" s="191"/>
      <c r="L313" s="191"/>
      <c r="M313" s="192"/>
      <c r="N313" s="186" t="s">
        <v>19</v>
      </c>
      <c r="O313" s="186" t="s">
        <v>20</v>
      </c>
      <c r="P313" s="30"/>
      <c r="Q313" s="9"/>
    </row>
    <row r="314" spans="1:17" ht="27.6">
      <c r="A314" s="194"/>
      <c r="B314" s="228"/>
      <c r="C314" s="181"/>
      <c r="D314" s="194"/>
      <c r="E314" s="186"/>
      <c r="F314" s="186"/>
      <c r="G314" s="186"/>
      <c r="H314" s="186"/>
      <c r="I314" s="186"/>
      <c r="J314" s="31" t="s">
        <v>45</v>
      </c>
      <c r="K314" s="31" t="s">
        <v>46</v>
      </c>
      <c r="L314" s="31" t="s">
        <v>47</v>
      </c>
      <c r="M314" s="31" t="s">
        <v>48</v>
      </c>
      <c r="N314" s="186"/>
      <c r="O314" s="186"/>
      <c r="P314" s="30"/>
      <c r="Q314" s="9"/>
    </row>
    <row r="315" spans="1:17" ht="36.6" customHeight="1">
      <c r="A315" s="194"/>
      <c r="B315" s="228"/>
      <c r="C315" s="182"/>
      <c r="D315" s="193"/>
      <c r="E315" s="25">
        <v>1</v>
      </c>
      <c r="F315" s="25">
        <v>0</v>
      </c>
      <c r="G315" s="25">
        <v>0</v>
      </c>
      <c r="H315" s="25">
        <v>1</v>
      </c>
      <c r="I315" s="25">
        <v>1</v>
      </c>
      <c r="J315" s="25">
        <v>0</v>
      </c>
      <c r="K315" s="25">
        <v>0</v>
      </c>
      <c r="L315" s="25">
        <v>1</v>
      </c>
      <c r="M315" s="25">
        <v>1</v>
      </c>
      <c r="N315" s="25">
        <v>1</v>
      </c>
      <c r="O315" s="25">
        <v>1</v>
      </c>
      <c r="P315" s="30"/>
      <c r="Q315" s="9"/>
    </row>
    <row r="316" spans="1:17" hidden="1">
      <c r="A316" s="194" t="s">
        <v>363</v>
      </c>
      <c r="B316" s="228" t="s">
        <v>79</v>
      </c>
      <c r="C316" s="252"/>
      <c r="D316" s="82" t="s">
        <v>35</v>
      </c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30"/>
      <c r="Q316" s="9"/>
    </row>
    <row r="317" spans="1:17" ht="41.4" hidden="1">
      <c r="A317" s="194"/>
      <c r="B317" s="228"/>
      <c r="C317" s="252"/>
      <c r="D317" s="82" t="s">
        <v>36</v>
      </c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30"/>
      <c r="Q317" s="9"/>
    </row>
    <row r="318" spans="1:17" ht="41.4" hidden="1">
      <c r="A318" s="194"/>
      <c r="B318" s="228"/>
      <c r="C318" s="252"/>
      <c r="D318" s="82" t="s">
        <v>24</v>
      </c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30"/>
      <c r="Q318" s="9"/>
    </row>
    <row r="319" spans="1:17" ht="41.4" hidden="1">
      <c r="A319" s="194"/>
      <c r="B319" s="228"/>
      <c r="C319" s="252"/>
      <c r="D319" s="82" t="s">
        <v>37</v>
      </c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30"/>
      <c r="Q319" s="9"/>
    </row>
    <row r="320" spans="1:17" ht="27.6" hidden="1">
      <c r="A320" s="194"/>
      <c r="B320" s="228"/>
      <c r="C320" s="252"/>
      <c r="D320" s="82" t="s">
        <v>38</v>
      </c>
      <c r="E320" s="25"/>
      <c r="F320" s="55"/>
      <c r="G320" s="55"/>
      <c r="H320" s="55"/>
      <c r="I320" s="55"/>
      <c r="J320" s="25"/>
      <c r="K320" s="25"/>
      <c r="L320" s="25"/>
      <c r="M320" s="25"/>
      <c r="N320" s="25"/>
      <c r="O320" s="25"/>
      <c r="P320" s="30"/>
      <c r="Q320" s="9"/>
    </row>
    <row r="321" spans="1:17" ht="14.4" hidden="1" customHeight="1">
      <c r="A321" s="194"/>
      <c r="B321" s="228" t="s">
        <v>80</v>
      </c>
      <c r="C321" s="194"/>
      <c r="D321" s="193"/>
      <c r="E321" s="186" t="s">
        <v>14</v>
      </c>
      <c r="F321" s="186" t="s">
        <v>41</v>
      </c>
      <c r="G321" s="186" t="s">
        <v>42</v>
      </c>
      <c r="H321" s="186" t="s">
        <v>43</v>
      </c>
      <c r="I321" s="186" t="s">
        <v>18</v>
      </c>
      <c r="J321" s="190" t="s">
        <v>44</v>
      </c>
      <c r="K321" s="191"/>
      <c r="L321" s="191"/>
      <c r="M321" s="192"/>
      <c r="N321" s="186" t="s">
        <v>19</v>
      </c>
      <c r="O321" s="186" t="s">
        <v>20</v>
      </c>
      <c r="P321" s="30"/>
      <c r="Q321" s="9"/>
    </row>
    <row r="322" spans="1:17" ht="27.6" hidden="1">
      <c r="A322" s="194"/>
      <c r="B322" s="228"/>
      <c r="C322" s="194"/>
      <c r="D322" s="194"/>
      <c r="E322" s="186"/>
      <c r="F322" s="186"/>
      <c r="G322" s="186"/>
      <c r="H322" s="186"/>
      <c r="I322" s="186"/>
      <c r="J322" s="56" t="s">
        <v>45</v>
      </c>
      <c r="K322" s="56" t="s">
        <v>46</v>
      </c>
      <c r="L322" s="56" t="s">
        <v>47</v>
      </c>
      <c r="M322" s="56" t="s">
        <v>48</v>
      </c>
      <c r="N322" s="186"/>
      <c r="O322" s="186"/>
      <c r="P322" s="30"/>
      <c r="Q322" s="9"/>
    </row>
    <row r="323" spans="1:17" hidden="1">
      <c r="A323" s="194"/>
      <c r="B323" s="228"/>
      <c r="C323" s="194"/>
      <c r="D323" s="193"/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30"/>
      <c r="Q323" s="9"/>
    </row>
    <row r="324" spans="1:17" ht="14.4" hidden="1" customHeight="1">
      <c r="A324" s="194" t="s">
        <v>364</v>
      </c>
      <c r="B324" s="228" t="s">
        <v>344</v>
      </c>
      <c r="C324" s="252"/>
      <c r="D324" s="30" t="s">
        <v>35</v>
      </c>
      <c r="E324" s="25"/>
      <c r="F324" s="25"/>
      <c r="G324" s="25"/>
      <c r="H324" s="25"/>
      <c r="I324" s="159"/>
      <c r="J324" s="160"/>
      <c r="K324" s="160"/>
      <c r="L324" s="160"/>
      <c r="M324" s="161"/>
      <c r="N324" s="25"/>
      <c r="O324" s="25"/>
      <c r="P324" s="30"/>
      <c r="Q324" s="9"/>
    </row>
    <row r="325" spans="1:17" ht="41.4" hidden="1" customHeight="1">
      <c r="A325" s="194"/>
      <c r="B325" s="228"/>
      <c r="C325" s="252"/>
      <c r="D325" s="30" t="s">
        <v>36</v>
      </c>
      <c r="E325" s="25"/>
      <c r="F325" s="25"/>
      <c r="G325" s="25"/>
      <c r="H325" s="25"/>
      <c r="I325" s="159"/>
      <c r="J325" s="160"/>
      <c r="K325" s="160"/>
      <c r="L325" s="160"/>
      <c r="M325" s="161"/>
      <c r="N325" s="25"/>
      <c r="O325" s="25"/>
      <c r="P325" s="30"/>
      <c r="Q325" s="9"/>
    </row>
    <row r="326" spans="1:17" ht="41.4" hidden="1" customHeight="1">
      <c r="A326" s="194"/>
      <c r="B326" s="228"/>
      <c r="C326" s="252"/>
      <c r="D326" s="30" t="s">
        <v>24</v>
      </c>
      <c r="E326" s="25"/>
      <c r="F326" s="25"/>
      <c r="G326" s="25"/>
      <c r="H326" s="25"/>
      <c r="I326" s="159"/>
      <c r="J326" s="160"/>
      <c r="K326" s="160"/>
      <c r="L326" s="160"/>
      <c r="M326" s="161"/>
      <c r="N326" s="25"/>
      <c r="O326" s="25"/>
      <c r="P326" s="30"/>
      <c r="Q326" s="9"/>
    </row>
    <row r="327" spans="1:17" ht="57" hidden="1" customHeight="1">
      <c r="A327" s="194"/>
      <c r="B327" s="228"/>
      <c r="C327" s="252"/>
      <c r="D327" s="30" t="s">
        <v>37</v>
      </c>
      <c r="E327" s="25"/>
      <c r="F327" s="25"/>
      <c r="G327" s="25"/>
      <c r="H327" s="25"/>
      <c r="I327" s="159"/>
      <c r="J327" s="160"/>
      <c r="K327" s="160"/>
      <c r="L327" s="160"/>
      <c r="M327" s="161"/>
      <c r="N327" s="25"/>
      <c r="O327" s="25"/>
      <c r="P327" s="30"/>
      <c r="Q327" s="9"/>
    </row>
    <row r="328" spans="1:17" ht="28.8" hidden="1" customHeight="1">
      <c r="A328" s="194"/>
      <c r="B328" s="228"/>
      <c r="C328" s="252"/>
      <c r="D328" s="30" t="s">
        <v>38</v>
      </c>
      <c r="E328" s="25"/>
      <c r="F328" s="25"/>
      <c r="G328" s="25"/>
      <c r="H328" s="25"/>
      <c r="I328" s="159"/>
      <c r="J328" s="160"/>
      <c r="K328" s="160"/>
      <c r="L328" s="160"/>
      <c r="M328" s="161"/>
      <c r="N328" s="25"/>
      <c r="O328" s="25"/>
      <c r="P328" s="30"/>
      <c r="Q328" s="9"/>
    </row>
    <row r="329" spans="1:17" ht="14.4" hidden="1" customHeight="1">
      <c r="A329" s="194"/>
      <c r="B329" s="228" t="s">
        <v>356</v>
      </c>
      <c r="C329" s="193"/>
      <c r="D329" s="193"/>
      <c r="E329" s="186" t="s">
        <v>14</v>
      </c>
      <c r="F329" s="186" t="s">
        <v>41</v>
      </c>
      <c r="G329" s="186" t="s">
        <v>42</v>
      </c>
      <c r="H329" s="186" t="s">
        <v>43</v>
      </c>
      <c r="I329" s="186" t="s">
        <v>18</v>
      </c>
      <c r="J329" s="190" t="s">
        <v>44</v>
      </c>
      <c r="K329" s="191"/>
      <c r="L329" s="191"/>
      <c r="M329" s="192"/>
      <c r="N329" s="186" t="s">
        <v>19</v>
      </c>
      <c r="O329" s="186" t="s">
        <v>20</v>
      </c>
      <c r="P329" s="30"/>
      <c r="Q329" s="9"/>
    </row>
    <row r="330" spans="1:17" ht="27.6" hidden="1">
      <c r="A330" s="194"/>
      <c r="B330" s="228"/>
      <c r="C330" s="193"/>
      <c r="D330" s="193"/>
      <c r="E330" s="186"/>
      <c r="F330" s="186"/>
      <c r="G330" s="186"/>
      <c r="H330" s="186"/>
      <c r="I330" s="186"/>
      <c r="J330" s="31" t="s">
        <v>45</v>
      </c>
      <c r="K330" s="31" t="s">
        <v>46</v>
      </c>
      <c r="L330" s="31" t="s">
        <v>47</v>
      </c>
      <c r="M330" s="31" t="s">
        <v>48</v>
      </c>
      <c r="N330" s="186"/>
      <c r="O330" s="186"/>
      <c r="P330" s="30"/>
      <c r="Q330" s="9"/>
    </row>
    <row r="331" spans="1:17" hidden="1">
      <c r="A331" s="194"/>
      <c r="B331" s="228"/>
      <c r="C331" s="193"/>
      <c r="D331" s="193"/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30"/>
      <c r="Q331" s="9"/>
    </row>
    <row r="332" spans="1:17" ht="14.4" hidden="1" customHeight="1">
      <c r="A332" s="194" t="s">
        <v>365</v>
      </c>
      <c r="B332" s="228" t="s">
        <v>345</v>
      </c>
      <c r="C332" s="252"/>
      <c r="D332" s="30" t="s">
        <v>35</v>
      </c>
      <c r="E332" s="25"/>
      <c r="F332" s="25"/>
      <c r="G332" s="25"/>
      <c r="H332" s="25"/>
      <c r="I332" s="159"/>
      <c r="J332" s="160"/>
      <c r="K332" s="160"/>
      <c r="L332" s="160"/>
      <c r="M332" s="161"/>
      <c r="N332" s="25"/>
      <c r="O332" s="25"/>
      <c r="P332" s="30"/>
      <c r="Q332" s="9"/>
    </row>
    <row r="333" spans="1:17" ht="41.4" hidden="1" customHeight="1">
      <c r="A333" s="194"/>
      <c r="B333" s="228"/>
      <c r="C333" s="252"/>
      <c r="D333" s="30" t="s">
        <v>36</v>
      </c>
      <c r="E333" s="25"/>
      <c r="F333" s="25"/>
      <c r="G333" s="25"/>
      <c r="H333" s="25"/>
      <c r="I333" s="159"/>
      <c r="J333" s="160"/>
      <c r="K333" s="160"/>
      <c r="L333" s="160"/>
      <c r="M333" s="161"/>
      <c r="N333" s="25"/>
      <c r="O333" s="25"/>
      <c r="P333" s="30"/>
      <c r="Q333" s="9"/>
    </row>
    <row r="334" spans="1:17" ht="41.4" hidden="1" customHeight="1">
      <c r="A334" s="194"/>
      <c r="B334" s="228"/>
      <c r="C334" s="252"/>
      <c r="D334" s="30" t="s">
        <v>24</v>
      </c>
      <c r="E334" s="25"/>
      <c r="F334" s="25"/>
      <c r="G334" s="25"/>
      <c r="H334" s="25"/>
      <c r="I334" s="159"/>
      <c r="J334" s="160"/>
      <c r="K334" s="160"/>
      <c r="L334" s="160"/>
      <c r="M334" s="161"/>
      <c r="N334" s="25"/>
      <c r="O334" s="25"/>
      <c r="P334" s="30"/>
      <c r="Q334" s="9"/>
    </row>
    <row r="335" spans="1:17" ht="44.4" hidden="1" customHeight="1">
      <c r="A335" s="194"/>
      <c r="B335" s="228"/>
      <c r="C335" s="252"/>
      <c r="D335" s="30" t="s">
        <v>37</v>
      </c>
      <c r="E335" s="25"/>
      <c r="F335" s="25"/>
      <c r="G335" s="25"/>
      <c r="H335" s="25"/>
      <c r="I335" s="159"/>
      <c r="J335" s="160"/>
      <c r="K335" s="160"/>
      <c r="L335" s="160"/>
      <c r="M335" s="161"/>
      <c r="N335" s="25"/>
      <c r="O335" s="25"/>
      <c r="P335" s="30"/>
      <c r="Q335" s="9"/>
    </row>
    <row r="336" spans="1:17" ht="33.6" hidden="1" customHeight="1">
      <c r="A336" s="194"/>
      <c r="B336" s="228"/>
      <c r="C336" s="252"/>
      <c r="D336" s="30" t="s">
        <v>38</v>
      </c>
      <c r="E336" s="25"/>
      <c r="F336" s="25"/>
      <c r="G336" s="25"/>
      <c r="H336" s="25"/>
      <c r="I336" s="159"/>
      <c r="J336" s="160"/>
      <c r="K336" s="160"/>
      <c r="L336" s="160"/>
      <c r="M336" s="161"/>
      <c r="N336" s="25"/>
      <c r="O336" s="25"/>
      <c r="P336" s="30"/>
      <c r="Q336" s="9"/>
    </row>
    <row r="337" spans="1:17" ht="14.4" hidden="1" customHeight="1">
      <c r="A337" s="194"/>
      <c r="B337" s="228" t="s">
        <v>356</v>
      </c>
      <c r="C337" s="193"/>
      <c r="D337" s="193"/>
      <c r="E337" s="186" t="s">
        <v>14</v>
      </c>
      <c r="F337" s="186" t="s">
        <v>41</v>
      </c>
      <c r="G337" s="186" t="s">
        <v>42</v>
      </c>
      <c r="H337" s="186" t="s">
        <v>43</v>
      </c>
      <c r="I337" s="186" t="s">
        <v>18</v>
      </c>
      <c r="J337" s="190" t="s">
        <v>44</v>
      </c>
      <c r="K337" s="191"/>
      <c r="L337" s="191"/>
      <c r="M337" s="192"/>
      <c r="N337" s="186" t="s">
        <v>19</v>
      </c>
      <c r="O337" s="186" t="s">
        <v>20</v>
      </c>
      <c r="P337" s="30"/>
      <c r="Q337" s="9"/>
    </row>
    <row r="338" spans="1:17" ht="27" hidden="1" customHeight="1">
      <c r="A338" s="194"/>
      <c r="B338" s="228"/>
      <c r="C338" s="193"/>
      <c r="D338" s="193"/>
      <c r="E338" s="186"/>
      <c r="F338" s="186"/>
      <c r="G338" s="186"/>
      <c r="H338" s="186"/>
      <c r="I338" s="186"/>
      <c r="J338" s="31" t="s">
        <v>45</v>
      </c>
      <c r="K338" s="31" t="s">
        <v>46</v>
      </c>
      <c r="L338" s="31" t="s">
        <v>47</v>
      </c>
      <c r="M338" s="31" t="s">
        <v>48</v>
      </c>
      <c r="N338" s="186"/>
      <c r="O338" s="186"/>
      <c r="P338" s="30"/>
      <c r="Q338" s="9"/>
    </row>
    <row r="339" spans="1:17" ht="21" hidden="1" customHeight="1">
      <c r="A339" s="194"/>
      <c r="B339" s="228"/>
      <c r="C339" s="193"/>
      <c r="D339" s="193"/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30"/>
      <c r="Q339" s="9"/>
    </row>
    <row r="340" spans="1:17" ht="14.4" hidden="1" customHeight="1">
      <c r="A340" s="194" t="s">
        <v>366</v>
      </c>
      <c r="B340" s="228" t="s">
        <v>81</v>
      </c>
      <c r="C340" s="252"/>
      <c r="D340" s="82" t="s">
        <v>35</v>
      </c>
      <c r="E340" s="25"/>
      <c r="F340" s="25"/>
      <c r="G340" s="25"/>
      <c r="H340" s="25"/>
      <c r="I340" s="159"/>
      <c r="J340" s="160"/>
      <c r="K340" s="160"/>
      <c r="L340" s="160"/>
      <c r="M340" s="161"/>
      <c r="N340" s="25"/>
      <c r="O340" s="25"/>
      <c r="P340" s="30"/>
      <c r="Q340" s="9"/>
    </row>
    <row r="341" spans="1:17" ht="41.4" hidden="1" customHeight="1">
      <c r="A341" s="194"/>
      <c r="B341" s="228"/>
      <c r="C341" s="252"/>
      <c r="D341" s="82" t="s">
        <v>36</v>
      </c>
      <c r="E341" s="25"/>
      <c r="F341" s="25"/>
      <c r="G341" s="25"/>
      <c r="H341" s="25"/>
      <c r="I341" s="159"/>
      <c r="J341" s="160"/>
      <c r="K341" s="160"/>
      <c r="L341" s="160"/>
      <c r="M341" s="161"/>
      <c r="N341" s="25"/>
      <c r="O341" s="25"/>
      <c r="P341" s="30"/>
      <c r="Q341" s="9"/>
    </row>
    <row r="342" spans="1:17" ht="41.4" hidden="1" customHeight="1">
      <c r="A342" s="194"/>
      <c r="B342" s="228"/>
      <c r="C342" s="252"/>
      <c r="D342" s="82" t="s">
        <v>24</v>
      </c>
      <c r="E342" s="25"/>
      <c r="F342" s="25"/>
      <c r="G342" s="25"/>
      <c r="H342" s="25"/>
      <c r="I342" s="159"/>
      <c r="J342" s="160"/>
      <c r="K342" s="160"/>
      <c r="L342" s="160"/>
      <c r="M342" s="161"/>
      <c r="N342" s="25"/>
      <c r="O342" s="25"/>
      <c r="P342" s="30"/>
      <c r="Q342" s="9"/>
    </row>
    <row r="343" spans="1:17" ht="41.4" hidden="1" customHeight="1">
      <c r="A343" s="194"/>
      <c r="B343" s="228"/>
      <c r="C343" s="252"/>
      <c r="D343" s="82" t="s">
        <v>37</v>
      </c>
      <c r="E343" s="25"/>
      <c r="F343" s="25"/>
      <c r="G343" s="25"/>
      <c r="H343" s="25"/>
      <c r="I343" s="159"/>
      <c r="J343" s="160"/>
      <c r="K343" s="160"/>
      <c r="L343" s="160"/>
      <c r="M343" s="161"/>
      <c r="N343" s="25"/>
      <c r="O343" s="25"/>
      <c r="P343" s="30"/>
      <c r="Q343" s="9"/>
    </row>
    <row r="344" spans="1:17" ht="43.8" hidden="1" customHeight="1">
      <c r="A344" s="194"/>
      <c r="B344" s="228"/>
      <c r="C344" s="252"/>
      <c r="D344" s="82" t="s">
        <v>38</v>
      </c>
      <c r="E344" s="25"/>
      <c r="F344" s="25"/>
      <c r="G344" s="25"/>
      <c r="H344" s="25"/>
      <c r="I344" s="159"/>
      <c r="J344" s="160"/>
      <c r="K344" s="160"/>
      <c r="L344" s="160"/>
      <c r="M344" s="161"/>
      <c r="N344" s="25"/>
      <c r="O344" s="25"/>
      <c r="P344" s="30"/>
      <c r="Q344" s="9"/>
    </row>
    <row r="345" spans="1:17" ht="14.4" hidden="1" customHeight="1">
      <c r="A345" s="194"/>
      <c r="B345" s="228" t="s">
        <v>82</v>
      </c>
      <c r="C345" s="193"/>
      <c r="D345" s="193"/>
      <c r="E345" s="186" t="s">
        <v>14</v>
      </c>
      <c r="F345" s="186" t="s">
        <v>41</v>
      </c>
      <c r="G345" s="186" t="s">
        <v>42</v>
      </c>
      <c r="H345" s="186" t="s">
        <v>43</v>
      </c>
      <c r="I345" s="186" t="s">
        <v>18</v>
      </c>
      <c r="J345" s="190" t="s">
        <v>44</v>
      </c>
      <c r="K345" s="191"/>
      <c r="L345" s="191"/>
      <c r="M345" s="192"/>
      <c r="N345" s="186" t="s">
        <v>19</v>
      </c>
      <c r="O345" s="186" t="s">
        <v>20</v>
      </c>
      <c r="P345" s="30"/>
      <c r="Q345" s="9"/>
    </row>
    <row r="346" spans="1:17" ht="27.6" hidden="1">
      <c r="A346" s="194"/>
      <c r="B346" s="228"/>
      <c r="C346" s="193"/>
      <c r="D346" s="193"/>
      <c r="E346" s="186"/>
      <c r="F346" s="186"/>
      <c r="G346" s="186"/>
      <c r="H346" s="186"/>
      <c r="I346" s="186"/>
      <c r="J346" s="31" t="s">
        <v>45</v>
      </c>
      <c r="K346" s="31" t="s">
        <v>46</v>
      </c>
      <c r="L346" s="31" t="s">
        <v>47</v>
      </c>
      <c r="M346" s="31" t="s">
        <v>48</v>
      </c>
      <c r="N346" s="186"/>
      <c r="O346" s="186"/>
      <c r="P346" s="30"/>
      <c r="Q346" s="9"/>
    </row>
    <row r="347" spans="1:17" ht="42" hidden="1" customHeight="1">
      <c r="A347" s="194"/>
      <c r="B347" s="228"/>
      <c r="C347" s="193"/>
      <c r="D347" s="193"/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30"/>
      <c r="Q347" s="9"/>
    </row>
    <row r="348" spans="1:17" ht="22.2" customHeight="1">
      <c r="A348" s="194" t="s">
        <v>361</v>
      </c>
      <c r="B348" s="304" t="s">
        <v>83</v>
      </c>
      <c r="C348" s="180" t="s">
        <v>429</v>
      </c>
      <c r="D348" s="82" t="s">
        <v>35</v>
      </c>
      <c r="E348" s="104">
        <f>E349+E350+E351+E352</f>
        <v>265</v>
      </c>
      <c r="F348" s="104">
        <f t="shared" ref="F348" si="45">F349+F350+F351+F352</f>
        <v>0</v>
      </c>
      <c r="G348" s="104">
        <f t="shared" ref="G348" si="46">G349+G350+G351+G352</f>
        <v>0</v>
      </c>
      <c r="H348" s="104">
        <f t="shared" ref="H348" si="47">H349+H350+H351+H352</f>
        <v>0</v>
      </c>
      <c r="I348" s="139">
        <f>I349+I350+I351+I352</f>
        <v>265</v>
      </c>
      <c r="J348" s="140"/>
      <c r="K348" s="140"/>
      <c r="L348" s="140"/>
      <c r="M348" s="141"/>
      <c r="N348" s="104">
        <f>N349+N350+N351+N352</f>
        <v>0</v>
      </c>
      <c r="O348" s="104">
        <f>O349+O350+O351+O352</f>
        <v>0</v>
      </c>
      <c r="P348" s="30"/>
      <c r="Q348" s="9"/>
    </row>
    <row r="349" spans="1:17" ht="41.4">
      <c r="A349" s="194"/>
      <c r="B349" s="304"/>
      <c r="C349" s="181"/>
      <c r="D349" s="82" t="s">
        <v>36</v>
      </c>
      <c r="E349" s="104">
        <f>F349+G349+H349+I349+N349+O349</f>
        <v>265</v>
      </c>
      <c r="F349" s="104">
        <v>0</v>
      </c>
      <c r="G349" s="104">
        <v>0</v>
      </c>
      <c r="H349" s="104">
        <v>0</v>
      </c>
      <c r="I349" s="139">
        <v>265</v>
      </c>
      <c r="J349" s="140"/>
      <c r="K349" s="140"/>
      <c r="L349" s="140"/>
      <c r="M349" s="141"/>
      <c r="N349" s="104">
        <v>0</v>
      </c>
      <c r="O349" s="104">
        <v>0</v>
      </c>
      <c r="P349" s="30"/>
      <c r="Q349" s="9"/>
    </row>
    <row r="350" spans="1:17" ht="41.4">
      <c r="A350" s="194"/>
      <c r="B350" s="304"/>
      <c r="C350" s="181"/>
      <c r="D350" s="82" t="s">
        <v>24</v>
      </c>
      <c r="E350" s="104">
        <f>F350+G350+H350+I350+N350+O350</f>
        <v>0</v>
      </c>
      <c r="F350" s="104">
        <v>0</v>
      </c>
      <c r="G350" s="104">
        <v>0</v>
      </c>
      <c r="H350" s="104">
        <v>0</v>
      </c>
      <c r="I350" s="139">
        <v>0</v>
      </c>
      <c r="J350" s="140"/>
      <c r="K350" s="140"/>
      <c r="L350" s="140"/>
      <c r="M350" s="141"/>
      <c r="N350" s="104">
        <v>0</v>
      </c>
      <c r="O350" s="104">
        <v>0</v>
      </c>
      <c r="P350" s="30"/>
      <c r="Q350" s="9"/>
    </row>
    <row r="351" spans="1:17" ht="41.4">
      <c r="A351" s="194"/>
      <c r="B351" s="304"/>
      <c r="C351" s="181"/>
      <c r="D351" s="82" t="s">
        <v>37</v>
      </c>
      <c r="E351" s="104">
        <f>F351+G351+H351+I351+N351+O351</f>
        <v>0</v>
      </c>
      <c r="F351" s="104">
        <v>0</v>
      </c>
      <c r="G351" s="104">
        <v>0</v>
      </c>
      <c r="H351" s="104">
        <v>0</v>
      </c>
      <c r="I351" s="139">
        <v>0</v>
      </c>
      <c r="J351" s="140"/>
      <c r="K351" s="140"/>
      <c r="L351" s="140"/>
      <c r="M351" s="141"/>
      <c r="N351" s="104">
        <v>0</v>
      </c>
      <c r="O351" s="104">
        <v>0</v>
      </c>
      <c r="P351" s="30"/>
      <c r="Q351" s="9"/>
    </row>
    <row r="352" spans="1:17" ht="27.6">
      <c r="A352" s="194"/>
      <c r="B352" s="304"/>
      <c r="C352" s="181"/>
      <c r="D352" s="82" t="s">
        <v>38</v>
      </c>
      <c r="E352" s="104">
        <f>F352+G352+H352+I352+N352+O352</f>
        <v>0</v>
      </c>
      <c r="F352" s="104">
        <v>0</v>
      </c>
      <c r="G352" s="104">
        <v>0</v>
      </c>
      <c r="H352" s="104">
        <v>0</v>
      </c>
      <c r="I352" s="139">
        <v>0</v>
      </c>
      <c r="J352" s="140"/>
      <c r="K352" s="140"/>
      <c r="L352" s="140"/>
      <c r="M352" s="141"/>
      <c r="N352" s="104">
        <v>0</v>
      </c>
      <c r="O352" s="104">
        <v>0</v>
      </c>
      <c r="P352" s="30"/>
      <c r="Q352" s="9"/>
    </row>
    <row r="353" spans="1:17" ht="14.4" customHeight="1">
      <c r="A353" s="194"/>
      <c r="B353" s="281" t="s">
        <v>346</v>
      </c>
      <c r="C353" s="181"/>
      <c r="D353" s="193"/>
      <c r="E353" s="186" t="s">
        <v>14</v>
      </c>
      <c r="F353" s="186" t="s">
        <v>41</v>
      </c>
      <c r="G353" s="186" t="s">
        <v>42</v>
      </c>
      <c r="H353" s="186" t="s">
        <v>43</v>
      </c>
      <c r="I353" s="186" t="s">
        <v>18</v>
      </c>
      <c r="J353" s="190" t="s">
        <v>44</v>
      </c>
      <c r="K353" s="191"/>
      <c r="L353" s="191"/>
      <c r="M353" s="192"/>
      <c r="N353" s="186" t="s">
        <v>19</v>
      </c>
      <c r="O353" s="186" t="s">
        <v>20</v>
      </c>
      <c r="P353" s="30"/>
      <c r="Q353" s="9"/>
    </row>
    <row r="354" spans="1:17" ht="27.6">
      <c r="A354" s="194"/>
      <c r="B354" s="281"/>
      <c r="C354" s="181"/>
      <c r="D354" s="193"/>
      <c r="E354" s="186"/>
      <c r="F354" s="186"/>
      <c r="G354" s="186"/>
      <c r="H354" s="186"/>
      <c r="I354" s="186"/>
      <c r="J354" s="56" t="s">
        <v>45</v>
      </c>
      <c r="K354" s="56" t="s">
        <v>46</v>
      </c>
      <c r="L354" s="56" t="s">
        <v>47</v>
      </c>
      <c r="M354" s="56" t="s">
        <v>48</v>
      </c>
      <c r="N354" s="186"/>
      <c r="O354" s="186"/>
      <c r="P354" s="30"/>
      <c r="Q354" s="9"/>
    </row>
    <row r="355" spans="1:17" ht="136.80000000000001" customHeight="1">
      <c r="A355" s="194"/>
      <c r="B355" s="281"/>
      <c r="C355" s="182"/>
      <c r="D355" s="193"/>
      <c r="E355" s="25">
        <v>100</v>
      </c>
      <c r="F355" s="25" t="s">
        <v>354</v>
      </c>
      <c r="G355" s="25" t="s">
        <v>354</v>
      </c>
      <c r="H355" s="25" t="s">
        <v>354</v>
      </c>
      <c r="I355" s="25">
        <v>100</v>
      </c>
      <c r="J355" s="25">
        <v>100</v>
      </c>
      <c r="K355" s="25">
        <v>100</v>
      </c>
      <c r="L355" s="25">
        <v>100</v>
      </c>
      <c r="M355" s="25">
        <v>100</v>
      </c>
      <c r="N355" s="25">
        <v>100</v>
      </c>
      <c r="O355" s="25">
        <v>100</v>
      </c>
      <c r="P355" s="30"/>
      <c r="Q355" s="9"/>
    </row>
    <row r="356" spans="1:17" ht="21" customHeight="1">
      <c r="A356" s="193" t="s">
        <v>133</v>
      </c>
      <c r="B356" s="290" t="s">
        <v>84</v>
      </c>
      <c r="C356" s="252" t="s">
        <v>423</v>
      </c>
      <c r="D356" s="30" t="s">
        <v>35</v>
      </c>
      <c r="E356" s="104">
        <f>E357+E358+E359+E360</f>
        <v>101415.87323</v>
      </c>
      <c r="F356" s="104">
        <f t="shared" ref="F356:H356" si="48">F357+F358+F359+F360</f>
        <v>20944.16819</v>
      </c>
      <c r="G356" s="104">
        <f t="shared" si="48"/>
        <v>18794.224479999997</v>
      </c>
      <c r="H356" s="104">
        <f t="shared" si="48"/>
        <v>10626.734050000001</v>
      </c>
      <c r="I356" s="300">
        <f>I357+I358+I359+I360</f>
        <v>21483.32</v>
      </c>
      <c r="J356" s="301"/>
      <c r="K356" s="301"/>
      <c r="L356" s="301"/>
      <c r="M356" s="302"/>
      <c r="N356" s="104">
        <f>N357+N358+N359+N360</f>
        <v>15221.10491</v>
      </c>
      <c r="O356" s="104">
        <f>O357+O358+O359+O360</f>
        <v>14346.321600000001</v>
      </c>
      <c r="P356" s="273"/>
      <c r="Q356" s="9"/>
    </row>
    <row r="357" spans="1:17" ht="41.4">
      <c r="A357" s="193"/>
      <c r="B357" s="290"/>
      <c r="C357" s="252"/>
      <c r="D357" s="30" t="s">
        <v>36</v>
      </c>
      <c r="E357" s="104">
        <f>F357+G357+H357+I357+N357+O357</f>
        <v>52331.114200000004</v>
      </c>
      <c r="F357" s="104">
        <f>F362+F378+F394+F410+F402</f>
        <v>12126.41358</v>
      </c>
      <c r="G357" s="104">
        <f>G362+G378+G394+G410+G402</f>
        <v>9420.8935299999994</v>
      </c>
      <c r="H357" s="104">
        <f>H362+H378+H394+H410+H402</f>
        <v>5179.1706000000004</v>
      </c>
      <c r="I357" s="139">
        <f>I362+I378+I394+I410</f>
        <v>8993.1273600000004</v>
      </c>
      <c r="J357" s="140"/>
      <c r="K357" s="140"/>
      <c r="L357" s="140"/>
      <c r="M357" s="141"/>
      <c r="N357" s="104">
        <f>N362+N378+N394+N410+N402</f>
        <v>8493.3503199999996</v>
      </c>
      <c r="O357" s="104">
        <f>O362+O378+O394+O410+O402</f>
        <v>8118.1588099999999</v>
      </c>
      <c r="P357" s="273"/>
      <c r="Q357" s="9"/>
    </row>
    <row r="358" spans="1:17" ht="41.4">
      <c r="A358" s="193"/>
      <c r="B358" s="290"/>
      <c r="C358" s="252"/>
      <c r="D358" s="30" t="s">
        <v>24</v>
      </c>
      <c r="E358" s="104">
        <f>F358+G358+H358+I358+N358+O358</f>
        <v>29013.041939999999</v>
      </c>
      <c r="F358" s="104">
        <f t="shared" ref="F358:H360" si="49">F363+F379+F395+F411+F403</f>
        <v>4448.9479199999996</v>
      </c>
      <c r="G358" s="104">
        <f t="shared" si="49"/>
        <v>4605.0011100000002</v>
      </c>
      <c r="H358" s="104">
        <f t="shared" si="49"/>
        <v>4483.2294000000002</v>
      </c>
      <c r="I358" s="139">
        <f t="shared" ref="I358:I360" si="50">I363+I379+I395+I411</f>
        <v>5453.6726399999998</v>
      </c>
      <c r="J358" s="140"/>
      <c r="K358" s="140"/>
      <c r="L358" s="140"/>
      <c r="M358" s="141"/>
      <c r="N358" s="104">
        <f t="shared" ref="N358:O360" si="51">N363+N379+N395+N411+N403</f>
        <v>5217.1496800000004</v>
      </c>
      <c r="O358" s="104">
        <f t="shared" si="51"/>
        <v>4805.0411899999999</v>
      </c>
      <c r="P358" s="273"/>
      <c r="Q358" s="9"/>
    </row>
    <row r="359" spans="1:17" ht="43.2" customHeight="1">
      <c r="A359" s="193"/>
      <c r="B359" s="290"/>
      <c r="C359" s="252"/>
      <c r="D359" s="30" t="s">
        <v>37</v>
      </c>
      <c r="E359" s="104">
        <f>F359+G359+H359+I359+N359+O359</f>
        <v>20071.717089999998</v>
      </c>
      <c r="F359" s="104">
        <f t="shared" si="49"/>
        <v>4368.8066900000003</v>
      </c>
      <c r="G359" s="104">
        <f t="shared" si="49"/>
        <v>4768.3298400000003</v>
      </c>
      <c r="H359" s="104">
        <f t="shared" si="49"/>
        <v>964.33405000000005</v>
      </c>
      <c r="I359" s="139">
        <f t="shared" si="50"/>
        <v>7036.52</v>
      </c>
      <c r="J359" s="140"/>
      <c r="K359" s="140"/>
      <c r="L359" s="140"/>
      <c r="M359" s="141"/>
      <c r="N359" s="104">
        <f t="shared" si="51"/>
        <v>1510.60491</v>
      </c>
      <c r="O359" s="104">
        <f t="shared" si="51"/>
        <v>1423.1215999999999</v>
      </c>
      <c r="P359" s="273"/>
      <c r="Q359" s="9"/>
    </row>
    <row r="360" spans="1:17" ht="28.8" customHeight="1">
      <c r="A360" s="193"/>
      <c r="B360" s="290"/>
      <c r="C360" s="252"/>
      <c r="D360" s="30" t="s">
        <v>38</v>
      </c>
      <c r="E360" s="104">
        <f>F360+G360+H360+I360+N360+O360</f>
        <v>0</v>
      </c>
      <c r="F360" s="104">
        <f t="shared" si="49"/>
        <v>0</v>
      </c>
      <c r="G360" s="104">
        <f t="shared" si="49"/>
        <v>0</v>
      </c>
      <c r="H360" s="104">
        <f t="shared" si="49"/>
        <v>0</v>
      </c>
      <c r="I360" s="139">
        <f t="shared" si="50"/>
        <v>0</v>
      </c>
      <c r="J360" s="140"/>
      <c r="K360" s="140"/>
      <c r="L360" s="140"/>
      <c r="M360" s="141"/>
      <c r="N360" s="104">
        <f t="shared" si="51"/>
        <v>0</v>
      </c>
      <c r="O360" s="104">
        <f t="shared" si="51"/>
        <v>0</v>
      </c>
      <c r="P360" s="273"/>
      <c r="Q360" s="9"/>
    </row>
    <row r="361" spans="1:17" ht="21.6" customHeight="1">
      <c r="A361" s="194" t="s">
        <v>135</v>
      </c>
      <c r="B361" s="228" t="s">
        <v>85</v>
      </c>
      <c r="C361" s="180" t="s">
        <v>423</v>
      </c>
      <c r="D361" s="30" t="s">
        <v>35</v>
      </c>
      <c r="E361" s="104">
        <f>E362+E363+E364+E365</f>
        <v>655</v>
      </c>
      <c r="F361" s="104">
        <f t="shared" ref="F361" si="52">F362+F363+F364+F365</f>
        <v>141</v>
      </c>
      <c r="G361" s="104">
        <f t="shared" ref="G361" si="53">G362+G363+G364+G365</f>
        <v>84</v>
      </c>
      <c r="H361" s="104">
        <f t="shared" ref="H361" si="54">H362+H363+H364+H365</f>
        <v>85</v>
      </c>
      <c r="I361" s="139">
        <f>I362+I363+I364+I365</f>
        <v>115</v>
      </c>
      <c r="J361" s="140"/>
      <c r="K361" s="140"/>
      <c r="L361" s="140"/>
      <c r="M361" s="141"/>
      <c r="N361" s="104">
        <f>N362+N363+N364+N365</f>
        <v>115</v>
      </c>
      <c r="O361" s="104">
        <f>O362+O363+O364+O365</f>
        <v>115</v>
      </c>
      <c r="P361" s="303"/>
      <c r="Q361" s="9"/>
    </row>
    <row r="362" spans="1:17" ht="41.4">
      <c r="A362" s="202"/>
      <c r="B362" s="228"/>
      <c r="C362" s="181"/>
      <c r="D362" s="30" t="s">
        <v>36</v>
      </c>
      <c r="E362" s="104">
        <f>F362+G362+H362+I362+N362+O362</f>
        <v>655</v>
      </c>
      <c r="F362" s="104">
        <v>141</v>
      </c>
      <c r="G362" s="104">
        <v>84</v>
      </c>
      <c r="H362" s="104">
        <v>85</v>
      </c>
      <c r="I362" s="139">
        <v>115</v>
      </c>
      <c r="J362" s="140"/>
      <c r="K362" s="140"/>
      <c r="L362" s="140"/>
      <c r="M362" s="141"/>
      <c r="N362" s="104">
        <v>115</v>
      </c>
      <c r="O362" s="104">
        <v>115</v>
      </c>
      <c r="P362" s="303"/>
      <c r="Q362" s="9"/>
    </row>
    <row r="363" spans="1:17" ht="41.4">
      <c r="A363" s="202"/>
      <c r="B363" s="228"/>
      <c r="C363" s="181"/>
      <c r="D363" s="30" t="s">
        <v>24</v>
      </c>
      <c r="E363" s="104">
        <f>F363+G363+H363+I363+N363+O363</f>
        <v>0</v>
      </c>
      <c r="F363" s="104">
        <v>0</v>
      </c>
      <c r="G363" s="104">
        <v>0</v>
      </c>
      <c r="H363" s="104">
        <v>0</v>
      </c>
      <c r="I363" s="139">
        <v>0</v>
      </c>
      <c r="J363" s="140"/>
      <c r="K363" s="140"/>
      <c r="L363" s="140"/>
      <c r="M363" s="141"/>
      <c r="N363" s="104">
        <v>0</v>
      </c>
      <c r="O363" s="104">
        <v>0</v>
      </c>
      <c r="P363" s="303"/>
      <c r="Q363" s="9"/>
    </row>
    <row r="364" spans="1:17" ht="41.4" customHeight="1">
      <c r="A364" s="202"/>
      <c r="B364" s="228"/>
      <c r="C364" s="181"/>
      <c r="D364" s="30" t="s">
        <v>37</v>
      </c>
      <c r="E364" s="104">
        <f>F364+G364+H364+I364+N364+O364</f>
        <v>0</v>
      </c>
      <c r="F364" s="104">
        <v>0</v>
      </c>
      <c r="G364" s="104">
        <v>0</v>
      </c>
      <c r="H364" s="104">
        <v>0</v>
      </c>
      <c r="I364" s="139">
        <v>0</v>
      </c>
      <c r="J364" s="140"/>
      <c r="K364" s="140"/>
      <c r="L364" s="140"/>
      <c r="M364" s="141"/>
      <c r="N364" s="104">
        <v>0</v>
      </c>
      <c r="O364" s="104">
        <v>0</v>
      </c>
      <c r="P364" s="303"/>
      <c r="Q364" s="9"/>
    </row>
    <row r="365" spans="1:17" ht="30" customHeight="1">
      <c r="A365" s="202"/>
      <c r="B365" s="228"/>
      <c r="C365" s="181"/>
      <c r="D365" s="30" t="s">
        <v>38</v>
      </c>
      <c r="E365" s="104">
        <f>F365+G365+H365+I365+N365+O365</f>
        <v>0</v>
      </c>
      <c r="F365" s="104">
        <v>0</v>
      </c>
      <c r="G365" s="104">
        <v>0</v>
      </c>
      <c r="H365" s="104">
        <v>0</v>
      </c>
      <c r="I365" s="139">
        <v>0</v>
      </c>
      <c r="J365" s="140"/>
      <c r="K365" s="140"/>
      <c r="L365" s="140"/>
      <c r="M365" s="141"/>
      <c r="N365" s="104">
        <v>0</v>
      </c>
      <c r="O365" s="104">
        <v>0</v>
      </c>
      <c r="P365" s="303"/>
      <c r="Q365" s="9"/>
    </row>
    <row r="366" spans="1:17" ht="14.4" customHeight="1">
      <c r="A366" s="202"/>
      <c r="B366" s="228" t="s">
        <v>86</v>
      </c>
      <c r="C366" s="181"/>
      <c r="D366" s="193"/>
      <c r="E366" s="186" t="s">
        <v>14</v>
      </c>
      <c r="F366" s="186" t="s">
        <v>41</v>
      </c>
      <c r="G366" s="186" t="s">
        <v>42</v>
      </c>
      <c r="H366" s="186" t="s">
        <v>43</v>
      </c>
      <c r="I366" s="186" t="s">
        <v>18</v>
      </c>
      <c r="J366" s="190" t="s">
        <v>44</v>
      </c>
      <c r="K366" s="191"/>
      <c r="L366" s="191"/>
      <c r="M366" s="192"/>
      <c r="N366" s="186" t="s">
        <v>19</v>
      </c>
      <c r="O366" s="186" t="s">
        <v>20</v>
      </c>
      <c r="P366" s="30"/>
      <c r="Q366" s="9"/>
    </row>
    <row r="367" spans="1:17" ht="27.6">
      <c r="A367" s="202"/>
      <c r="B367" s="228"/>
      <c r="C367" s="181"/>
      <c r="D367" s="193"/>
      <c r="E367" s="186"/>
      <c r="F367" s="186"/>
      <c r="G367" s="186"/>
      <c r="H367" s="186"/>
      <c r="I367" s="186"/>
      <c r="J367" s="31" t="s">
        <v>45</v>
      </c>
      <c r="K367" s="31" t="s">
        <v>46</v>
      </c>
      <c r="L367" s="31" t="s">
        <v>47</v>
      </c>
      <c r="M367" s="31" t="s">
        <v>48</v>
      </c>
      <c r="N367" s="186"/>
      <c r="O367" s="186"/>
      <c r="P367" s="30"/>
      <c r="Q367" s="9"/>
    </row>
    <row r="368" spans="1:17" ht="45" customHeight="1">
      <c r="A368" s="202"/>
      <c r="B368" s="228"/>
      <c r="C368" s="181"/>
      <c r="D368" s="193"/>
      <c r="E368" s="25">
        <v>100</v>
      </c>
      <c r="F368" s="25">
        <v>100</v>
      </c>
      <c r="G368" s="25">
        <v>100</v>
      </c>
      <c r="H368" s="25">
        <v>100</v>
      </c>
      <c r="I368" s="25">
        <v>100</v>
      </c>
      <c r="J368" s="25">
        <v>100</v>
      </c>
      <c r="K368" s="25">
        <v>100</v>
      </c>
      <c r="L368" s="25">
        <v>100</v>
      </c>
      <c r="M368" s="25">
        <v>100</v>
      </c>
      <c r="N368" s="25">
        <v>100</v>
      </c>
      <c r="O368" s="25">
        <v>100</v>
      </c>
      <c r="P368" s="30"/>
      <c r="Q368" s="9"/>
    </row>
    <row r="369" spans="1:17" ht="14.4" hidden="1" customHeight="1">
      <c r="A369" s="202"/>
      <c r="B369" s="228" t="s">
        <v>87</v>
      </c>
      <c r="C369" s="181"/>
      <c r="D369" s="82" t="s">
        <v>35</v>
      </c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30"/>
      <c r="Q369" s="9"/>
    </row>
    <row r="370" spans="1:17" ht="41.4" hidden="1" customHeight="1">
      <c r="A370" s="202"/>
      <c r="B370" s="228"/>
      <c r="C370" s="181"/>
      <c r="D370" s="82" t="s">
        <v>36</v>
      </c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30"/>
      <c r="Q370" s="9"/>
    </row>
    <row r="371" spans="1:17" ht="41.4" hidden="1" customHeight="1">
      <c r="A371" s="202"/>
      <c r="B371" s="228"/>
      <c r="C371" s="181"/>
      <c r="D371" s="82" t="s">
        <v>24</v>
      </c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30"/>
      <c r="Q371" s="9"/>
    </row>
    <row r="372" spans="1:17" ht="1.8" customHeight="1">
      <c r="A372" s="202"/>
      <c r="B372" s="228"/>
      <c r="C372" s="181"/>
      <c r="D372" s="82" t="s">
        <v>37</v>
      </c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30"/>
      <c r="Q372" s="9"/>
    </row>
    <row r="373" spans="1:17" ht="9.6" hidden="1" customHeight="1">
      <c r="A373" s="202"/>
      <c r="B373" s="228"/>
      <c r="C373" s="181"/>
      <c r="D373" s="82" t="s">
        <v>38</v>
      </c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30"/>
      <c r="Q373" s="9"/>
    </row>
    <row r="374" spans="1:17" ht="14.4" hidden="1" customHeight="1">
      <c r="A374" s="202"/>
      <c r="B374" s="228" t="s">
        <v>88</v>
      </c>
      <c r="C374" s="181"/>
      <c r="D374" s="193"/>
      <c r="E374" s="186" t="s">
        <v>14</v>
      </c>
      <c r="F374" s="186" t="s">
        <v>41</v>
      </c>
      <c r="G374" s="186" t="s">
        <v>42</v>
      </c>
      <c r="H374" s="186" t="s">
        <v>43</v>
      </c>
      <c r="I374" s="186" t="s">
        <v>18</v>
      </c>
      <c r="J374" s="190" t="s">
        <v>44</v>
      </c>
      <c r="K374" s="191"/>
      <c r="L374" s="191"/>
      <c r="M374" s="192"/>
      <c r="N374" s="186" t="s">
        <v>19</v>
      </c>
      <c r="O374" s="186" t="s">
        <v>20</v>
      </c>
      <c r="P374" s="30"/>
      <c r="Q374" s="9"/>
    </row>
    <row r="375" spans="1:17" ht="27.6" hidden="1">
      <c r="A375" s="202"/>
      <c r="B375" s="228"/>
      <c r="C375" s="181"/>
      <c r="D375" s="193"/>
      <c r="E375" s="186"/>
      <c r="F375" s="186"/>
      <c r="G375" s="186"/>
      <c r="H375" s="186"/>
      <c r="I375" s="186"/>
      <c r="J375" s="31" t="s">
        <v>45</v>
      </c>
      <c r="K375" s="31" t="s">
        <v>46</v>
      </c>
      <c r="L375" s="31" t="s">
        <v>47</v>
      </c>
      <c r="M375" s="31" t="s">
        <v>48</v>
      </c>
      <c r="N375" s="186"/>
      <c r="O375" s="186"/>
      <c r="P375" s="30"/>
      <c r="Q375" s="9"/>
    </row>
    <row r="376" spans="1:17" ht="45" hidden="1" customHeight="1">
      <c r="A376" s="203"/>
      <c r="B376" s="228"/>
      <c r="C376" s="182"/>
      <c r="D376" s="193"/>
      <c r="E376" s="25">
        <v>100</v>
      </c>
      <c r="F376" s="25">
        <v>100</v>
      </c>
      <c r="G376" s="25">
        <v>100</v>
      </c>
      <c r="H376" s="25">
        <v>100</v>
      </c>
      <c r="I376" s="25">
        <v>100</v>
      </c>
      <c r="J376" s="25">
        <v>100</v>
      </c>
      <c r="K376" s="25">
        <v>100</v>
      </c>
      <c r="L376" s="25">
        <v>100</v>
      </c>
      <c r="M376" s="25">
        <v>100</v>
      </c>
      <c r="N376" s="25">
        <v>100</v>
      </c>
      <c r="O376" s="25">
        <v>100</v>
      </c>
      <c r="P376" s="30"/>
      <c r="Q376" s="9"/>
    </row>
    <row r="377" spans="1:17" ht="19.2" customHeight="1">
      <c r="A377" s="193" t="s">
        <v>199</v>
      </c>
      <c r="B377" s="228" t="s">
        <v>89</v>
      </c>
      <c r="C377" s="180" t="s">
        <v>423</v>
      </c>
      <c r="D377" s="82" t="s">
        <v>35</v>
      </c>
      <c r="E377" s="104">
        <f>E378+E379+E380+E381</f>
        <v>9704.5832800000007</v>
      </c>
      <c r="F377" s="104">
        <f t="shared" ref="F377" si="55">F378+F379+F380+F381</f>
        <v>4086.5832799999998</v>
      </c>
      <c r="G377" s="104">
        <f t="shared" ref="G377" si="56">G378+G379+G380+G381</f>
        <v>0</v>
      </c>
      <c r="H377" s="104">
        <f t="shared" ref="H377" si="57">H378+H379+H380+H381</f>
        <v>0</v>
      </c>
      <c r="I377" s="139">
        <f>I378+I379+I380+I381</f>
        <v>5618</v>
      </c>
      <c r="J377" s="140"/>
      <c r="K377" s="140"/>
      <c r="L377" s="140"/>
      <c r="M377" s="141"/>
      <c r="N377" s="104">
        <f>N378+N379+N380+N381</f>
        <v>0</v>
      </c>
      <c r="O377" s="104">
        <f>O378+O379+O380+O381</f>
        <v>0</v>
      </c>
      <c r="P377" s="30"/>
      <c r="Q377" s="9"/>
    </row>
    <row r="378" spans="1:17" ht="41.4">
      <c r="A378" s="193"/>
      <c r="B378" s="228"/>
      <c r="C378" s="181"/>
      <c r="D378" s="82" t="s">
        <v>36</v>
      </c>
      <c r="E378" s="104">
        <f>F378+G378+H378+I378+N378+O378</f>
        <v>3269.2666199999999</v>
      </c>
      <c r="F378" s="104">
        <v>3269.2666199999999</v>
      </c>
      <c r="G378" s="104">
        <v>0</v>
      </c>
      <c r="H378" s="104">
        <v>0</v>
      </c>
      <c r="I378" s="139">
        <v>0</v>
      </c>
      <c r="J378" s="140"/>
      <c r="K378" s="140"/>
      <c r="L378" s="140"/>
      <c r="M378" s="141"/>
      <c r="N378" s="104">
        <v>0</v>
      </c>
      <c r="O378" s="104">
        <v>0</v>
      </c>
      <c r="P378" s="30"/>
      <c r="Q378" s="9"/>
    </row>
    <row r="379" spans="1:17" ht="41.4">
      <c r="A379" s="193"/>
      <c r="B379" s="228"/>
      <c r="C379" s="181"/>
      <c r="D379" s="82" t="s">
        <v>24</v>
      </c>
      <c r="E379" s="104">
        <f>F379+G379+H379+I379+N379+O379</f>
        <v>0</v>
      </c>
      <c r="F379" s="104">
        <v>0</v>
      </c>
      <c r="G379" s="104">
        <v>0</v>
      </c>
      <c r="H379" s="104">
        <v>0</v>
      </c>
      <c r="I379" s="139">
        <v>0</v>
      </c>
      <c r="J379" s="140"/>
      <c r="K379" s="140"/>
      <c r="L379" s="140"/>
      <c r="M379" s="141"/>
      <c r="N379" s="104">
        <v>0</v>
      </c>
      <c r="O379" s="104">
        <v>0</v>
      </c>
      <c r="P379" s="30"/>
      <c r="Q379" s="9"/>
    </row>
    <row r="380" spans="1:17" ht="41.4">
      <c r="A380" s="193"/>
      <c r="B380" s="228"/>
      <c r="C380" s="181"/>
      <c r="D380" s="82" t="s">
        <v>37</v>
      </c>
      <c r="E380" s="104">
        <f>F380+G380+H380+I380+N380+O380</f>
        <v>6435.3166600000004</v>
      </c>
      <c r="F380" s="104">
        <v>817.31665999999996</v>
      </c>
      <c r="G380" s="104">
        <v>0</v>
      </c>
      <c r="H380" s="104">
        <v>0</v>
      </c>
      <c r="I380" s="139">
        <v>5618</v>
      </c>
      <c r="J380" s="140"/>
      <c r="K380" s="140"/>
      <c r="L380" s="140"/>
      <c r="M380" s="141"/>
      <c r="N380" s="104">
        <v>0</v>
      </c>
      <c r="O380" s="104">
        <v>0</v>
      </c>
      <c r="P380" s="30"/>
      <c r="Q380" s="9"/>
    </row>
    <row r="381" spans="1:17" ht="27.6">
      <c r="A381" s="193"/>
      <c r="B381" s="228"/>
      <c r="C381" s="181"/>
      <c r="D381" s="82" t="s">
        <v>38</v>
      </c>
      <c r="E381" s="104">
        <f>F381+G381+H381+I381+N381+O381</f>
        <v>0</v>
      </c>
      <c r="F381" s="104">
        <v>0</v>
      </c>
      <c r="G381" s="104">
        <v>0</v>
      </c>
      <c r="H381" s="104">
        <v>0</v>
      </c>
      <c r="I381" s="139">
        <v>0</v>
      </c>
      <c r="J381" s="140"/>
      <c r="K381" s="140"/>
      <c r="L381" s="140"/>
      <c r="M381" s="141"/>
      <c r="N381" s="104">
        <v>0</v>
      </c>
      <c r="O381" s="104">
        <v>0</v>
      </c>
      <c r="P381" s="30"/>
      <c r="Q381" s="9"/>
    </row>
    <row r="382" spans="1:17" ht="14.4" customHeight="1">
      <c r="A382" s="193"/>
      <c r="B382" s="228" t="s">
        <v>90</v>
      </c>
      <c r="C382" s="181"/>
      <c r="D382" s="193"/>
      <c r="E382" s="186" t="s">
        <v>14</v>
      </c>
      <c r="F382" s="186" t="s">
        <v>41</v>
      </c>
      <c r="G382" s="186" t="s">
        <v>42</v>
      </c>
      <c r="H382" s="186" t="s">
        <v>43</v>
      </c>
      <c r="I382" s="186" t="s">
        <v>18</v>
      </c>
      <c r="J382" s="190" t="s">
        <v>44</v>
      </c>
      <c r="K382" s="191"/>
      <c r="L382" s="191"/>
      <c r="M382" s="192"/>
      <c r="N382" s="186" t="s">
        <v>19</v>
      </c>
      <c r="O382" s="186" t="s">
        <v>20</v>
      </c>
      <c r="P382" s="30"/>
      <c r="Q382" s="9"/>
    </row>
    <row r="383" spans="1:17" ht="27.6">
      <c r="A383" s="193"/>
      <c r="B383" s="228"/>
      <c r="C383" s="181"/>
      <c r="D383" s="193"/>
      <c r="E383" s="186"/>
      <c r="F383" s="186"/>
      <c r="G383" s="186"/>
      <c r="H383" s="186"/>
      <c r="I383" s="186"/>
      <c r="J383" s="31" t="s">
        <v>45</v>
      </c>
      <c r="K383" s="31" t="s">
        <v>46</v>
      </c>
      <c r="L383" s="31" t="s">
        <v>47</v>
      </c>
      <c r="M383" s="31" t="s">
        <v>48</v>
      </c>
      <c r="N383" s="186"/>
      <c r="O383" s="186"/>
      <c r="P383" s="30"/>
      <c r="Q383" s="9"/>
    </row>
    <row r="384" spans="1:17">
      <c r="A384" s="193"/>
      <c r="B384" s="228"/>
      <c r="C384" s="182"/>
      <c r="D384" s="193"/>
      <c r="E384" s="25">
        <v>4</v>
      </c>
      <c r="F384" s="25">
        <v>1</v>
      </c>
      <c r="G384" s="25">
        <v>0</v>
      </c>
      <c r="H384" s="25">
        <v>0</v>
      </c>
      <c r="I384" s="25">
        <v>1</v>
      </c>
      <c r="J384" s="25">
        <v>0</v>
      </c>
      <c r="K384" s="25">
        <v>1</v>
      </c>
      <c r="L384" s="25">
        <v>0</v>
      </c>
      <c r="M384" s="25">
        <v>0</v>
      </c>
      <c r="N384" s="25">
        <v>1</v>
      </c>
      <c r="O384" s="25">
        <v>1</v>
      </c>
      <c r="P384" s="30"/>
      <c r="Q384" s="9"/>
    </row>
    <row r="385" spans="1:88" s="71" customFormat="1" ht="14.4" hidden="1" customHeight="1">
      <c r="A385" s="310" t="s">
        <v>367</v>
      </c>
      <c r="B385" s="311" t="s">
        <v>91</v>
      </c>
      <c r="C385" s="312"/>
      <c r="D385" s="68" t="s">
        <v>35</v>
      </c>
      <c r="E385" s="69"/>
      <c r="F385" s="69"/>
      <c r="G385" s="69"/>
      <c r="H385" s="69"/>
      <c r="I385" s="307"/>
      <c r="J385" s="308"/>
      <c r="K385" s="308"/>
      <c r="L385" s="308"/>
      <c r="M385" s="309"/>
      <c r="N385" s="69"/>
      <c r="O385" s="69"/>
      <c r="P385" s="312"/>
      <c r="Q385" s="70"/>
    </row>
    <row r="386" spans="1:88" s="71" customFormat="1" ht="41.4" hidden="1" customHeight="1">
      <c r="A386" s="310"/>
      <c r="B386" s="311"/>
      <c r="C386" s="312"/>
      <c r="D386" s="68" t="s">
        <v>36</v>
      </c>
      <c r="E386" s="69"/>
      <c r="F386" s="69"/>
      <c r="G386" s="69"/>
      <c r="H386" s="69"/>
      <c r="I386" s="307"/>
      <c r="J386" s="308"/>
      <c r="K386" s="308"/>
      <c r="L386" s="308"/>
      <c r="M386" s="309"/>
      <c r="N386" s="69"/>
      <c r="O386" s="69"/>
      <c r="P386" s="312"/>
      <c r="Q386" s="70"/>
    </row>
    <row r="387" spans="1:88" s="71" customFormat="1" ht="41.4" hidden="1" customHeight="1">
      <c r="A387" s="310"/>
      <c r="B387" s="311"/>
      <c r="C387" s="312"/>
      <c r="D387" s="68" t="s">
        <v>24</v>
      </c>
      <c r="E387" s="69"/>
      <c r="F387" s="69"/>
      <c r="G387" s="69"/>
      <c r="H387" s="69"/>
      <c r="I387" s="307"/>
      <c r="J387" s="308"/>
      <c r="K387" s="308"/>
      <c r="L387" s="308"/>
      <c r="M387" s="309"/>
      <c r="N387" s="69"/>
      <c r="O387" s="69"/>
      <c r="P387" s="312"/>
      <c r="Q387" s="70"/>
    </row>
    <row r="388" spans="1:88" s="71" customFormat="1" ht="56.4" hidden="1" customHeight="1">
      <c r="A388" s="310"/>
      <c r="B388" s="311"/>
      <c r="C388" s="312"/>
      <c r="D388" s="68" t="s">
        <v>37</v>
      </c>
      <c r="E388" s="69"/>
      <c r="F388" s="69"/>
      <c r="G388" s="69"/>
      <c r="H388" s="69"/>
      <c r="I388" s="307"/>
      <c r="J388" s="308"/>
      <c r="K388" s="308"/>
      <c r="L388" s="308"/>
      <c r="M388" s="309"/>
      <c r="N388" s="69"/>
      <c r="O388" s="69"/>
      <c r="P388" s="312"/>
      <c r="Q388" s="70"/>
    </row>
    <row r="389" spans="1:88" s="71" customFormat="1" ht="32.4" hidden="1" customHeight="1">
      <c r="A389" s="310"/>
      <c r="B389" s="311"/>
      <c r="C389" s="312"/>
      <c r="D389" s="68" t="s">
        <v>38</v>
      </c>
      <c r="E389" s="69"/>
      <c r="F389" s="69"/>
      <c r="G389" s="69"/>
      <c r="H389" s="69"/>
      <c r="I389" s="307"/>
      <c r="J389" s="308"/>
      <c r="K389" s="308"/>
      <c r="L389" s="308"/>
      <c r="M389" s="309"/>
      <c r="N389" s="69"/>
      <c r="O389" s="69"/>
      <c r="P389" s="312"/>
      <c r="Q389" s="70"/>
    </row>
    <row r="390" spans="1:88" s="71" customFormat="1" ht="14.4" hidden="1" customHeight="1">
      <c r="A390" s="310"/>
      <c r="B390" s="311" t="s">
        <v>92</v>
      </c>
      <c r="C390" s="310"/>
      <c r="D390" s="310"/>
      <c r="E390" s="313" t="s">
        <v>14</v>
      </c>
      <c r="F390" s="313" t="s">
        <v>41</v>
      </c>
      <c r="G390" s="313" t="s">
        <v>42</v>
      </c>
      <c r="H390" s="313" t="s">
        <v>43</v>
      </c>
      <c r="I390" s="313" t="s">
        <v>18</v>
      </c>
      <c r="J390" s="314" t="s">
        <v>44</v>
      </c>
      <c r="K390" s="315"/>
      <c r="L390" s="315"/>
      <c r="M390" s="316"/>
      <c r="N390" s="313" t="s">
        <v>19</v>
      </c>
      <c r="O390" s="313" t="s">
        <v>20</v>
      </c>
      <c r="P390" s="68"/>
      <c r="Q390" s="70"/>
    </row>
    <row r="391" spans="1:88" s="71" customFormat="1" ht="27.6" hidden="1">
      <c r="A391" s="310"/>
      <c r="B391" s="311"/>
      <c r="C391" s="310"/>
      <c r="D391" s="310"/>
      <c r="E391" s="313"/>
      <c r="F391" s="313"/>
      <c r="G391" s="313"/>
      <c r="H391" s="313"/>
      <c r="I391" s="313"/>
      <c r="J391" s="72" t="s">
        <v>45</v>
      </c>
      <c r="K391" s="72" t="s">
        <v>46</v>
      </c>
      <c r="L391" s="72" t="s">
        <v>47</v>
      </c>
      <c r="M391" s="72" t="s">
        <v>48</v>
      </c>
      <c r="N391" s="313"/>
      <c r="O391" s="313"/>
      <c r="P391" s="68"/>
      <c r="Q391" s="70"/>
    </row>
    <row r="392" spans="1:88" s="71" customFormat="1" ht="49.2" hidden="1" customHeight="1">
      <c r="A392" s="310"/>
      <c r="B392" s="311"/>
      <c r="C392" s="310"/>
      <c r="D392" s="310"/>
      <c r="E392" s="69">
        <v>4142</v>
      </c>
      <c r="F392" s="69">
        <v>722</v>
      </c>
      <c r="G392" s="69">
        <v>702</v>
      </c>
      <c r="H392" s="69">
        <v>660</v>
      </c>
      <c r="I392" s="69">
        <v>686</v>
      </c>
      <c r="J392" s="69">
        <v>686</v>
      </c>
      <c r="K392" s="69">
        <v>686</v>
      </c>
      <c r="L392" s="69">
        <v>686</v>
      </c>
      <c r="M392" s="69">
        <v>686</v>
      </c>
      <c r="N392" s="69">
        <v>686</v>
      </c>
      <c r="O392" s="69">
        <v>686</v>
      </c>
      <c r="P392" s="68"/>
      <c r="Q392" s="70"/>
    </row>
    <row r="393" spans="1:88" s="71" customFormat="1">
      <c r="A393" s="193" t="s">
        <v>138</v>
      </c>
      <c r="B393" s="228" t="s">
        <v>93</v>
      </c>
      <c r="C393" s="180" t="s">
        <v>423</v>
      </c>
      <c r="D393" s="102" t="s">
        <v>35</v>
      </c>
      <c r="E393" s="104">
        <f>E394+E395+E396+E397</f>
        <v>69332.246700000003</v>
      </c>
      <c r="F393" s="104">
        <f t="shared" ref="F393" si="58">F394+F395+F396+F397</f>
        <v>7944.5498699999998</v>
      </c>
      <c r="G393" s="104">
        <f t="shared" ref="G393" si="59">G394+G395+G396+G397</f>
        <v>8223.2162700000008</v>
      </c>
      <c r="H393" s="104">
        <f t="shared" ref="H393" si="60">H394+H395+H396+H397</f>
        <v>9641.7340500000009</v>
      </c>
      <c r="I393" s="139">
        <f>I394+I395+I396+I397</f>
        <v>14185.32</v>
      </c>
      <c r="J393" s="140"/>
      <c r="K393" s="140"/>
      <c r="L393" s="140"/>
      <c r="M393" s="141"/>
      <c r="N393" s="104">
        <f>N394+N395+N396+N397</f>
        <v>15106.10491</v>
      </c>
      <c r="O393" s="104">
        <f>O394+O395+O396+O397</f>
        <v>14231.321600000001</v>
      </c>
      <c r="P393" s="102"/>
      <c r="Q393" s="9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  <c r="BZ393" s="95"/>
      <c r="CA393" s="95"/>
      <c r="CB393" s="95"/>
      <c r="CC393" s="95"/>
      <c r="CD393" s="95"/>
      <c r="CE393" s="95"/>
      <c r="CF393" s="95"/>
      <c r="CG393" s="95"/>
      <c r="CH393" s="95"/>
      <c r="CI393" s="95"/>
      <c r="CJ393" s="95"/>
    </row>
    <row r="394" spans="1:88" s="71" customFormat="1" ht="41.4">
      <c r="A394" s="193"/>
      <c r="B394" s="228"/>
      <c r="C394" s="181"/>
      <c r="D394" s="102" t="s">
        <v>36</v>
      </c>
      <c r="E394" s="104">
        <f>F394+G394+H394+I394+N394+O394</f>
        <v>33385.847580000001</v>
      </c>
      <c r="F394" s="104">
        <v>2701.14696</v>
      </c>
      <c r="G394" s="104">
        <v>2795.8935299999998</v>
      </c>
      <c r="H394" s="104">
        <v>4194.1706000000004</v>
      </c>
      <c r="I394" s="139">
        <v>7313.1273600000004</v>
      </c>
      <c r="J394" s="140"/>
      <c r="K394" s="140"/>
      <c r="L394" s="140"/>
      <c r="M394" s="141"/>
      <c r="N394" s="104">
        <v>8378.3503199999996</v>
      </c>
      <c r="O394" s="104">
        <v>8003.1588099999999</v>
      </c>
      <c r="P394" s="102"/>
      <c r="Q394" s="9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  <c r="BZ394" s="95"/>
      <c r="CA394" s="95"/>
      <c r="CB394" s="95"/>
      <c r="CC394" s="95"/>
      <c r="CD394" s="95"/>
      <c r="CE394" s="95"/>
      <c r="CF394" s="95"/>
      <c r="CG394" s="95"/>
      <c r="CH394" s="95"/>
      <c r="CI394" s="95"/>
      <c r="CJ394" s="95"/>
    </row>
    <row r="395" spans="1:88" s="71" customFormat="1" ht="41.4">
      <c r="A395" s="193"/>
      <c r="B395" s="228"/>
      <c r="C395" s="181"/>
      <c r="D395" s="102" t="s">
        <v>24</v>
      </c>
      <c r="E395" s="104">
        <f>F395+G395+H395+I395+N395+O395</f>
        <v>29013.041939999999</v>
      </c>
      <c r="F395" s="104">
        <v>4448.9479199999996</v>
      </c>
      <c r="G395" s="104">
        <v>4605.0011100000002</v>
      </c>
      <c r="H395" s="104">
        <v>4483.2294000000002</v>
      </c>
      <c r="I395" s="139">
        <v>5453.6726399999998</v>
      </c>
      <c r="J395" s="140"/>
      <c r="K395" s="140"/>
      <c r="L395" s="140"/>
      <c r="M395" s="141"/>
      <c r="N395" s="104">
        <v>5217.1496800000004</v>
      </c>
      <c r="O395" s="104">
        <v>4805.0411899999999</v>
      </c>
      <c r="P395" s="102"/>
      <c r="Q395" s="9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  <c r="BZ395" s="95"/>
      <c r="CA395" s="95"/>
      <c r="CB395" s="95"/>
      <c r="CC395" s="95"/>
      <c r="CD395" s="95"/>
      <c r="CE395" s="95"/>
      <c r="CF395" s="95"/>
      <c r="CG395" s="95"/>
      <c r="CH395" s="95"/>
      <c r="CI395" s="95"/>
      <c r="CJ395" s="95"/>
    </row>
    <row r="396" spans="1:88" s="71" customFormat="1" ht="43.8" customHeight="1">
      <c r="A396" s="193"/>
      <c r="B396" s="228"/>
      <c r="C396" s="181"/>
      <c r="D396" s="102" t="s">
        <v>37</v>
      </c>
      <c r="E396" s="104">
        <f>F396+G396+H396+I396+N396+O396</f>
        <v>6933.3571800000009</v>
      </c>
      <c r="F396" s="104">
        <v>794.45498999999995</v>
      </c>
      <c r="G396" s="104">
        <v>822.32163000000003</v>
      </c>
      <c r="H396" s="104">
        <v>964.33405000000005</v>
      </c>
      <c r="I396" s="139">
        <v>1418.52</v>
      </c>
      <c r="J396" s="140"/>
      <c r="K396" s="140"/>
      <c r="L396" s="140"/>
      <c r="M396" s="141"/>
      <c r="N396" s="104">
        <v>1510.60491</v>
      </c>
      <c r="O396" s="104">
        <v>1423.1215999999999</v>
      </c>
      <c r="P396" s="102"/>
      <c r="Q396" s="9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  <c r="BZ396" s="95"/>
      <c r="CA396" s="95"/>
      <c r="CB396" s="95"/>
      <c r="CC396" s="95"/>
      <c r="CD396" s="95"/>
      <c r="CE396" s="95"/>
      <c r="CF396" s="95"/>
      <c r="CG396" s="95"/>
      <c r="CH396" s="95"/>
      <c r="CI396" s="95"/>
      <c r="CJ396" s="95"/>
    </row>
    <row r="397" spans="1:88" s="71" customFormat="1" ht="29.4" customHeight="1">
      <c r="A397" s="193"/>
      <c r="B397" s="228"/>
      <c r="C397" s="181"/>
      <c r="D397" s="102" t="s">
        <v>38</v>
      </c>
      <c r="E397" s="104">
        <f>F397+G397+H397+I397+N397+O397</f>
        <v>0</v>
      </c>
      <c r="F397" s="104">
        <v>0</v>
      </c>
      <c r="G397" s="104">
        <v>0</v>
      </c>
      <c r="H397" s="104">
        <v>0</v>
      </c>
      <c r="I397" s="139">
        <v>0</v>
      </c>
      <c r="J397" s="140"/>
      <c r="K397" s="140"/>
      <c r="L397" s="140"/>
      <c r="M397" s="141"/>
      <c r="N397" s="104">
        <v>0</v>
      </c>
      <c r="O397" s="104">
        <v>0</v>
      </c>
      <c r="P397" s="102"/>
      <c r="Q397" s="9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  <c r="BZ397" s="95"/>
      <c r="CA397" s="95"/>
      <c r="CB397" s="95"/>
      <c r="CC397" s="95"/>
      <c r="CD397" s="95"/>
      <c r="CE397" s="95"/>
      <c r="CF397" s="95"/>
      <c r="CG397" s="95"/>
      <c r="CH397" s="95"/>
      <c r="CI397" s="95"/>
      <c r="CJ397" s="95"/>
    </row>
    <row r="398" spans="1:88" s="71" customFormat="1" ht="14.4" customHeight="1">
      <c r="A398" s="193"/>
      <c r="B398" s="228" t="s">
        <v>94</v>
      </c>
      <c r="C398" s="181"/>
      <c r="D398" s="193"/>
      <c r="E398" s="186" t="s">
        <v>14</v>
      </c>
      <c r="F398" s="186" t="s">
        <v>41</v>
      </c>
      <c r="G398" s="186" t="s">
        <v>42</v>
      </c>
      <c r="H398" s="186" t="s">
        <v>43</v>
      </c>
      <c r="I398" s="186" t="s">
        <v>18</v>
      </c>
      <c r="J398" s="190" t="s">
        <v>44</v>
      </c>
      <c r="K398" s="191"/>
      <c r="L398" s="191"/>
      <c r="M398" s="192"/>
      <c r="N398" s="186" t="s">
        <v>19</v>
      </c>
      <c r="O398" s="186" t="s">
        <v>20</v>
      </c>
      <c r="P398" s="102"/>
      <c r="Q398" s="9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  <c r="BZ398" s="95"/>
      <c r="CA398" s="95"/>
      <c r="CB398" s="95"/>
      <c r="CC398" s="95"/>
      <c r="CD398" s="95"/>
      <c r="CE398" s="95"/>
      <c r="CF398" s="95"/>
      <c r="CG398" s="95"/>
      <c r="CH398" s="95"/>
      <c r="CI398" s="95"/>
      <c r="CJ398" s="95"/>
    </row>
    <row r="399" spans="1:88" s="71" customFormat="1" ht="27.6">
      <c r="A399" s="193"/>
      <c r="B399" s="228"/>
      <c r="C399" s="181"/>
      <c r="D399" s="193"/>
      <c r="E399" s="306"/>
      <c r="F399" s="306"/>
      <c r="G399" s="306"/>
      <c r="H399" s="306"/>
      <c r="I399" s="306"/>
      <c r="J399" s="118" t="s">
        <v>45</v>
      </c>
      <c r="K399" s="118" t="s">
        <v>46</v>
      </c>
      <c r="L399" s="118" t="s">
        <v>47</v>
      </c>
      <c r="M399" s="118" t="s">
        <v>48</v>
      </c>
      <c r="N399" s="306"/>
      <c r="O399" s="306"/>
      <c r="P399" s="102"/>
      <c r="Q399" s="9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  <c r="BZ399" s="95"/>
      <c r="CA399" s="95"/>
      <c r="CB399" s="95"/>
      <c r="CC399" s="95"/>
      <c r="CD399" s="95"/>
      <c r="CE399" s="95"/>
      <c r="CF399" s="95"/>
      <c r="CG399" s="95"/>
      <c r="CH399" s="95"/>
      <c r="CI399" s="95"/>
      <c r="CJ399" s="95"/>
    </row>
    <row r="400" spans="1:88" s="71" customFormat="1" ht="40.799999999999997" customHeight="1">
      <c r="A400" s="193"/>
      <c r="B400" s="228"/>
      <c r="C400" s="182"/>
      <c r="D400" s="305"/>
      <c r="E400" s="119">
        <v>4142</v>
      </c>
      <c r="F400" s="119">
        <v>722</v>
      </c>
      <c r="G400" s="119">
        <v>702</v>
      </c>
      <c r="H400" s="119">
        <v>660</v>
      </c>
      <c r="I400" s="119">
        <v>686</v>
      </c>
      <c r="J400" s="120">
        <v>686</v>
      </c>
      <c r="K400" s="119">
        <v>686</v>
      </c>
      <c r="L400" s="119">
        <v>686</v>
      </c>
      <c r="M400" s="119">
        <v>686</v>
      </c>
      <c r="N400" s="119">
        <v>686</v>
      </c>
      <c r="O400" s="119">
        <v>686</v>
      </c>
      <c r="P400" s="117"/>
      <c r="Q400" s="9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  <c r="BZ400" s="95"/>
      <c r="CA400" s="95"/>
      <c r="CB400" s="95"/>
      <c r="CC400" s="95"/>
      <c r="CD400" s="95"/>
      <c r="CE400" s="95"/>
      <c r="CF400" s="95"/>
      <c r="CG400" s="95"/>
      <c r="CH400" s="95"/>
      <c r="CI400" s="95"/>
      <c r="CJ400" s="95"/>
    </row>
    <row r="401" spans="1:88" s="71" customFormat="1" ht="24" customHeight="1">
      <c r="A401" s="194" t="s">
        <v>140</v>
      </c>
      <c r="B401" s="195" t="s">
        <v>413</v>
      </c>
      <c r="C401" s="183" t="s">
        <v>428</v>
      </c>
      <c r="D401" s="87" t="s">
        <v>35</v>
      </c>
      <c r="E401" s="116">
        <f>E402+E403+E404+E405</f>
        <v>18511.043250000002</v>
      </c>
      <c r="F401" s="116">
        <f t="shared" ref="F401:G401" si="61">F402+F403+F404+F405</f>
        <v>8572.0350400000007</v>
      </c>
      <c r="G401" s="116">
        <f t="shared" si="61"/>
        <v>9939.00821</v>
      </c>
      <c r="H401" s="150">
        <f>H402+H403+H404+H405</f>
        <v>0</v>
      </c>
      <c r="I401" s="151"/>
      <c r="J401" s="151"/>
      <c r="K401" s="151"/>
      <c r="L401" s="152"/>
      <c r="M401" s="116">
        <f>M402+M403+M404+M405</f>
        <v>0</v>
      </c>
      <c r="N401" s="116">
        <f>N402+N403+N404+N405</f>
        <v>0</v>
      </c>
      <c r="O401" s="116">
        <f>O402+O403+O404+O405</f>
        <v>0</v>
      </c>
      <c r="P401" s="89"/>
      <c r="Q401" s="9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  <c r="BZ401" s="95"/>
      <c r="CA401" s="95"/>
      <c r="CB401" s="95"/>
      <c r="CC401" s="95"/>
      <c r="CD401" s="95"/>
      <c r="CE401" s="95"/>
      <c r="CF401" s="95"/>
      <c r="CG401" s="95"/>
      <c r="CH401" s="95"/>
      <c r="CI401" s="95"/>
      <c r="CJ401" s="95"/>
    </row>
    <row r="402" spans="1:88" s="71" customFormat="1" ht="40.799999999999997" customHeight="1">
      <c r="A402" s="202"/>
      <c r="B402" s="195"/>
      <c r="C402" s="184"/>
      <c r="D402" s="87" t="s">
        <v>36</v>
      </c>
      <c r="E402" s="88">
        <f>F402+G402+H402+M402+N402</f>
        <v>11808</v>
      </c>
      <c r="F402" s="88">
        <v>5815</v>
      </c>
      <c r="G402" s="88">
        <v>5993</v>
      </c>
      <c r="H402" s="150">
        <v>0</v>
      </c>
      <c r="I402" s="151"/>
      <c r="J402" s="151"/>
      <c r="K402" s="151"/>
      <c r="L402" s="152"/>
      <c r="M402" s="88">
        <v>0</v>
      </c>
      <c r="N402" s="88">
        <v>0</v>
      </c>
      <c r="O402" s="88">
        <v>0</v>
      </c>
      <c r="P402" s="89"/>
      <c r="Q402" s="9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  <c r="BZ402" s="95"/>
      <c r="CA402" s="95"/>
      <c r="CB402" s="95"/>
      <c r="CC402" s="95"/>
      <c r="CD402" s="95"/>
      <c r="CE402" s="95"/>
      <c r="CF402" s="95"/>
      <c r="CG402" s="95"/>
      <c r="CH402" s="95"/>
      <c r="CI402" s="95"/>
      <c r="CJ402" s="95"/>
    </row>
    <row r="403" spans="1:88" s="71" customFormat="1" ht="40.799999999999997" customHeight="1">
      <c r="A403" s="202"/>
      <c r="B403" s="195"/>
      <c r="C403" s="184"/>
      <c r="D403" s="87" t="s">
        <v>24</v>
      </c>
      <c r="E403" s="88">
        <f>F403+G403+H403+M403+N403</f>
        <v>0</v>
      </c>
      <c r="F403" s="88">
        <v>0</v>
      </c>
      <c r="G403" s="88">
        <v>0</v>
      </c>
      <c r="H403" s="150">
        <v>0</v>
      </c>
      <c r="I403" s="151"/>
      <c r="J403" s="151"/>
      <c r="K403" s="151"/>
      <c r="L403" s="152"/>
      <c r="M403" s="88">
        <v>0</v>
      </c>
      <c r="N403" s="88">
        <v>0</v>
      </c>
      <c r="O403" s="88">
        <v>0</v>
      </c>
      <c r="P403" s="89"/>
      <c r="Q403" s="9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  <c r="BZ403" s="95"/>
      <c r="CA403" s="95"/>
      <c r="CB403" s="95"/>
      <c r="CC403" s="95"/>
      <c r="CD403" s="95"/>
      <c r="CE403" s="95"/>
      <c r="CF403" s="95"/>
      <c r="CG403" s="95"/>
      <c r="CH403" s="95"/>
      <c r="CI403" s="95"/>
      <c r="CJ403" s="95"/>
    </row>
    <row r="404" spans="1:88" s="71" customFormat="1" ht="40.799999999999997" customHeight="1">
      <c r="A404" s="202"/>
      <c r="B404" s="195"/>
      <c r="C404" s="184"/>
      <c r="D404" s="87" t="s">
        <v>37</v>
      </c>
      <c r="E404" s="88">
        <f>F404+G404+H404+M404+N404</f>
        <v>6703.0432500000006</v>
      </c>
      <c r="F404" s="88">
        <v>2757.0350400000002</v>
      </c>
      <c r="G404" s="88">
        <v>3946.00821</v>
      </c>
      <c r="H404" s="150">
        <v>0</v>
      </c>
      <c r="I404" s="151"/>
      <c r="J404" s="151"/>
      <c r="K404" s="151"/>
      <c r="L404" s="152"/>
      <c r="M404" s="88">
        <v>0</v>
      </c>
      <c r="N404" s="88">
        <v>0</v>
      </c>
      <c r="O404" s="88">
        <v>0</v>
      </c>
      <c r="P404" s="89"/>
      <c r="Q404" s="9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  <c r="BZ404" s="95"/>
      <c r="CA404" s="95"/>
      <c r="CB404" s="95"/>
      <c r="CC404" s="95"/>
      <c r="CD404" s="95"/>
      <c r="CE404" s="95"/>
      <c r="CF404" s="95"/>
      <c r="CG404" s="95"/>
      <c r="CH404" s="95"/>
      <c r="CI404" s="95"/>
      <c r="CJ404" s="95"/>
    </row>
    <row r="405" spans="1:88" s="71" customFormat="1" ht="26.4" customHeight="1">
      <c r="A405" s="202"/>
      <c r="B405" s="195"/>
      <c r="C405" s="184"/>
      <c r="D405" s="87" t="s">
        <v>38</v>
      </c>
      <c r="E405" s="88">
        <f>F405+G405+H405+M405+N405</f>
        <v>0</v>
      </c>
      <c r="F405" s="88">
        <v>0</v>
      </c>
      <c r="G405" s="88">
        <v>0</v>
      </c>
      <c r="H405" s="150">
        <v>0</v>
      </c>
      <c r="I405" s="151"/>
      <c r="J405" s="151"/>
      <c r="K405" s="151"/>
      <c r="L405" s="152"/>
      <c r="M405" s="88">
        <v>0</v>
      </c>
      <c r="N405" s="88">
        <v>0</v>
      </c>
      <c r="O405" s="88">
        <v>0</v>
      </c>
      <c r="P405" s="89"/>
      <c r="Q405" s="9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  <c r="BZ405" s="95"/>
      <c r="CA405" s="95"/>
      <c r="CB405" s="95"/>
      <c r="CC405" s="95"/>
      <c r="CD405" s="95"/>
      <c r="CE405" s="95"/>
      <c r="CF405" s="95"/>
      <c r="CG405" s="95"/>
      <c r="CH405" s="95"/>
      <c r="CI405" s="95"/>
      <c r="CJ405" s="95"/>
    </row>
    <row r="406" spans="1:88" s="71" customFormat="1" ht="40.799999999999997" customHeight="1">
      <c r="A406" s="202"/>
      <c r="B406" s="195" t="s">
        <v>414</v>
      </c>
      <c r="C406" s="184"/>
      <c r="D406" s="201"/>
      <c r="E406" s="169" t="s">
        <v>14</v>
      </c>
      <c r="F406" s="169" t="s">
        <v>41</v>
      </c>
      <c r="G406" s="169" t="s">
        <v>42</v>
      </c>
      <c r="H406" s="169" t="s">
        <v>17</v>
      </c>
      <c r="I406" s="196" t="s">
        <v>44</v>
      </c>
      <c r="J406" s="197"/>
      <c r="K406" s="197"/>
      <c r="L406" s="198"/>
      <c r="M406" s="169" t="s">
        <v>18</v>
      </c>
      <c r="N406" s="169" t="s">
        <v>19</v>
      </c>
      <c r="O406" s="199" t="s">
        <v>20</v>
      </c>
      <c r="P406" s="172"/>
      <c r="Q406" s="9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  <c r="BZ406" s="95"/>
      <c r="CA406" s="95"/>
      <c r="CB406" s="95"/>
      <c r="CC406" s="95"/>
      <c r="CD406" s="95"/>
      <c r="CE406" s="95"/>
      <c r="CF406" s="95"/>
      <c r="CG406" s="95"/>
      <c r="CH406" s="95"/>
      <c r="CI406" s="95"/>
      <c r="CJ406" s="95"/>
    </row>
    <row r="407" spans="1:88" s="71" customFormat="1" ht="40.799999999999997" customHeight="1">
      <c r="A407" s="202"/>
      <c r="B407" s="195"/>
      <c r="C407" s="184"/>
      <c r="D407" s="201"/>
      <c r="E407" s="169"/>
      <c r="F407" s="169"/>
      <c r="G407" s="169"/>
      <c r="H407" s="169"/>
      <c r="I407" s="100" t="s">
        <v>45</v>
      </c>
      <c r="J407" s="100" t="s">
        <v>46</v>
      </c>
      <c r="K407" s="100" t="s">
        <v>47</v>
      </c>
      <c r="L407" s="100" t="s">
        <v>48</v>
      </c>
      <c r="M407" s="169"/>
      <c r="N407" s="169"/>
      <c r="O407" s="200"/>
      <c r="P407" s="173"/>
      <c r="Q407" s="9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  <c r="BZ407" s="95"/>
      <c r="CA407" s="95"/>
      <c r="CB407" s="95"/>
      <c r="CC407" s="95"/>
      <c r="CD407" s="95"/>
      <c r="CE407" s="95"/>
      <c r="CF407" s="95"/>
      <c r="CG407" s="95"/>
      <c r="CH407" s="95"/>
      <c r="CI407" s="95"/>
      <c r="CJ407" s="95"/>
    </row>
    <row r="408" spans="1:88" s="71" customFormat="1" ht="67.8" customHeight="1">
      <c r="A408" s="203"/>
      <c r="B408" s="195"/>
      <c r="C408" s="185"/>
      <c r="D408" s="201"/>
      <c r="E408" s="101">
        <v>100</v>
      </c>
      <c r="F408" s="101">
        <v>100</v>
      </c>
      <c r="G408" s="101">
        <v>100</v>
      </c>
      <c r="H408" s="101" t="s">
        <v>354</v>
      </c>
      <c r="I408" s="101" t="s">
        <v>354</v>
      </c>
      <c r="J408" s="101" t="s">
        <v>354</v>
      </c>
      <c r="K408" s="101" t="s">
        <v>354</v>
      </c>
      <c r="L408" s="101" t="s">
        <v>354</v>
      </c>
      <c r="M408" s="101" t="s">
        <v>354</v>
      </c>
      <c r="N408" s="101" t="s">
        <v>354</v>
      </c>
      <c r="O408" s="101" t="s">
        <v>354</v>
      </c>
      <c r="P408" s="89"/>
      <c r="Q408" s="9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  <c r="BZ408" s="95"/>
      <c r="CA408" s="95"/>
      <c r="CB408" s="95"/>
      <c r="CC408" s="95"/>
      <c r="CD408" s="95"/>
      <c r="CE408" s="95"/>
      <c r="CF408" s="95"/>
      <c r="CG408" s="95"/>
      <c r="CH408" s="95"/>
      <c r="CI408" s="95"/>
      <c r="CJ408" s="95"/>
    </row>
    <row r="409" spans="1:88" ht="18.600000000000001" customHeight="1">
      <c r="A409" s="193" t="s">
        <v>367</v>
      </c>
      <c r="B409" s="304" t="s">
        <v>95</v>
      </c>
      <c r="C409" s="180" t="s">
        <v>423</v>
      </c>
      <c r="D409" s="82" t="s">
        <v>35</v>
      </c>
      <c r="E409" s="104">
        <f>E410+E411+E412+E413</f>
        <v>3213</v>
      </c>
      <c r="F409" s="104">
        <f t="shared" ref="F409" si="62">F410+F411+F412+F413</f>
        <v>200</v>
      </c>
      <c r="G409" s="104">
        <f t="shared" ref="G409" si="63">G410+G411+G412+G413</f>
        <v>548</v>
      </c>
      <c r="H409" s="104">
        <f t="shared" ref="H409" si="64">H410+H411+H412+H413</f>
        <v>900</v>
      </c>
      <c r="I409" s="139">
        <f>I410+I411+I412+I413</f>
        <v>1565</v>
      </c>
      <c r="J409" s="140"/>
      <c r="K409" s="140"/>
      <c r="L409" s="140"/>
      <c r="M409" s="141"/>
      <c r="N409" s="104">
        <f>N410+N411+N412+N413</f>
        <v>0</v>
      </c>
      <c r="O409" s="104">
        <f>O410+O411+O412+O413</f>
        <v>0</v>
      </c>
      <c r="P409" s="303"/>
      <c r="Q409" s="9"/>
    </row>
    <row r="410" spans="1:88" ht="41.4">
      <c r="A410" s="193"/>
      <c r="B410" s="304"/>
      <c r="C410" s="181"/>
      <c r="D410" s="82" t="s">
        <v>36</v>
      </c>
      <c r="E410" s="104">
        <f>F410+G410+H410+I410+N410+O410</f>
        <v>3213</v>
      </c>
      <c r="F410" s="104">
        <v>200</v>
      </c>
      <c r="G410" s="104">
        <v>548</v>
      </c>
      <c r="H410" s="104">
        <v>900</v>
      </c>
      <c r="I410" s="139">
        <v>1565</v>
      </c>
      <c r="J410" s="140"/>
      <c r="K410" s="140"/>
      <c r="L410" s="140"/>
      <c r="M410" s="141"/>
      <c r="N410" s="104">
        <v>0</v>
      </c>
      <c r="O410" s="104">
        <v>0</v>
      </c>
      <c r="P410" s="303"/>
      <c r="Q410" s="9"/>
    </row>
    <row r="411" spans="1:88" ht="41.4">
      <c r="A411" s="193"/>
      <c r="B411" s="304"/>
      <c r="C411" s="181"/>
      <c r="D411" s="82" t="s">
        <v>24</v>
      </c>
      <c r="E411" s="104">
        <f>F411+G411+H411+I411+N411+O411</f>
        <v>0</v>
      </c>
      <c r="F411" s="104">
        <v>0</v>
      </c>
      <c r="G411" s="104">
        <v>0</v>
      </c>
      <c r="H411" s="104">
        <v>0</v>
      </c>
      <c r="I411" s="139">
        <v>0</v>
      </c>
      <c r="J411" s="140"/>
      <c r="K411" s="140"/>
      <c r="L411" s="140"/>
      <c r="M411" s="141"/>
      <c r="N411" s="104">
        <v>0</v>
      </c>
      <c r="O411" s="104">
        <v>0</v>
      </c>
      <c r="P411" s="303"/>
      <c r="Q411" s="9"/>
    </row>
    <row r="412" spans="1:88" ht="41.4">
      <c r="A412" s="193"/>
      <c r="B412" s="304"/>
      <c r="C412" s="181"/>
      <c r="D412" s="82" t="s">
        <v>37</v>
      </c>
      <c r="E412" s="104">
        <f>F412+G412+H412+I412+N412+O412</f>
        <v>0</v>
      </c>
      <c r="F412" s="104">
        <v>0</v>
      </c>
      <c r="G412" s="104">
        <v>0</v>
      </c>
      <c r="H412" s="104">
        <v>0</v>
      </c>
      <c r="I412" s="139">
        <v>0</v>
      </c>
      <c r="J412" s="140"/>
      <c r="K412" s="140"/>
      <c r="L412" s="140"/>
      <c r="M412" s="141"/>
      <c r="N412" s="104">
        <v>0</v>
      </c>
      <c r="O412" s="104">
        <v>0</v>
      </c>
      <c r="P412" s="303"/>
      <c r="Q412" s="9"/>
    </row>
    <row r="413" spans="1:88" ht="27.6">
      <c r="A413" s="193"/>
      <c r="B413" s="304"/>
      <c r="C413" s="181"/>
      <c r="D413" s="82" t="s">
        <v>38</v>
      </c>
      <c r="E413" s="104">
        <f>F413+G413+H413+I413+N413+O413</f>
        <v>0</v>
      </c>
      <c r="F413" s="104">
        <v>0</v>
      </c>
      <c r="G413" s="104">
        <v>0</v>
      </c>
      <c r="H413" s="104">
        <v>0</v>
      </c>
      <c r="I413" s="139">
        <v>0</v>
      </c>
      <c r="J413" s="140"/>
      <c r="K413" s="140"/>
      <c r="L413" s="140"/>
      <c r="M413" s="141"/>
      <c r="N413" s="104">
        <v>0</v>
      </c>
      <c r="O413" s="104">
        <v>0</v>
      </c>
      <c r="P413" s="303"/>
      <c r="Q413" s="9"/>
    </row>
    <row r="414" spans="1:88" ht="14.4" customHeight="1">
      <c r="A414" s="193"/>
      <c r="B414" s="228" t="s">
        <v>422</v>
      </c>
      <c r="C414" s="181"/>
      <c r="D414" s="193"/>
      <c r="E414" s="186" t="s">
        <v>14</v>
      </c>
      <c r="F414" s="186" t="s">
        <v>41</v>
      </c>
      <c r="G414" s="186" t="s">
        <v>42</v>
      </c>
      <c r="H414" s="186" t="s">
        <v>43</v>
      </c>
      <c r="I414" s="186" t="s">
        <v>18</v>
      </c>
      <c r="J414" s="190" t="s">
        <v>44</v>
      </c>
      <c r="K414" s="191"/>
      <c r="L414" s="191"/>
      <c r="M414" s="192"/>
      <c r="N414" s="186" t="s">
        <v>19</v>
      </c>
      <c r="O414" s="186" t="s">
        <v>20</v>
      </c>
      <c r="P414" s="30"/>
      <c r="Q414" s="9"/>
    </row>
    <row r="415" spans="1:88" ht="27.6">
      <c r="A415" s="193"/>
      <c r="B415" s="228"/>
      <c r="C415" s="181"/>
      <c r="D415" s="193"/>
      <c r="E415" s="186"/>
      <c r="F415" s="186"/>
      <c r="G415" s="186"/>
      <c r="H415" s="186"/>
      <c r="I415" s="186"/>
      <c r="J415" s="56" t="s">
        <v>45</v>
      </c>
      <c r="K415" s="56" t="s">
        <v>46</v>
      </c>
      <c r="L415" s="56" t="s">
        <v>47</v>
      </c>
      <c r="M415" s="56" t="s">
        <v>48</v>
      </c>
      <c r="N415" s="186"/>
      <c r="O415" s="186"/>
      <c r="P415" s="30"/>
      <c r="Q415" s="9"/>
    </row>
    <row r="416" spans="1:88" ht="67.8" customHeight="1">
      <c r="A416" s="193"/>
      <c r="B416" s="228"/>
      <c r="C416" s="182"/>
      <c r="D416" s="193"/>
      <c r="E416" s="25">
        <v>116.4</v>
      </c>
      <c r="F416" s="25" t="s">
        <v>354</v>
      </c>
      <c r="G416" s="25">
        <v>0</v>
      </c>
      <c r="H416" s="25">
        <v>28</v>
      </c>
      <c r="I416" s="132">
        <v>30</v>
      </c>
      <c r="J416" s="132">
        <v>30</v>
      </c>
      <c r="K416" s="132">
        <v>30</v>
      </c>
      <c r="L416" s="132">
        <v>30</v>
      </c>
      <c r="M416" s="132">
        <v>30</v>
      </c>
      <c r="N416" s="132">
        <v>30</v>
      </c>
      <c r="O416" s="132">
        <v>30</v>
      </c>
      <c r="P416" s="30"/>
      <c r="Q416" s="9"/>
    </row>
    <row r="417" spans="1:17" ht="14.4" hidden="1" customHeight="1">
      <c r="A417" s="193" t="s">
        <v>368</v>
      </c>
      <c r="B417" s="228" t="s">
        <v>97</v>
      </c>
      <c r="C417" s="303"/>
      <c r="D417" s="30" t="s">
        <v>35</v>
      </c>
      <c r="E417" s="25"/>
      <c r="F417" s="25"/>
      <c r="G417" s="25"/>
      <c r="H417" s="25"/>
      <c r="I417" s="159"/>
      <c r="J417" s="160"/>
      <c r="K417" s="160"/>
      <c r="L417" s="160"/>
      <c r="M417" s="161"/>
      <c r="N417" s="25"/>
      <c r="O417" s="25"/>
      <c r="P417" s="303"/>
      <c r="Q417" s="9"/>
    </row>
    <row r="418" spans="1:17" ht="41.4" hidden="1" customHeight="1">
      <c r="A418" s="193"/>
      <c r="B418" s="228"/>
      <c r="C418" s="303"/>
      <c r="D418" s="30" t="s">
        <v>36</v>
      </c>
      <c r="E418" s="25"/>
      <c r="F418" s="25"/>
      <c r="G418" s="25"/>
      <c r="H418" s="25"/>
      <c r="I418" s="159"/>
      <c r="J418" s="160"/>
      <c r="K418" s="160"/>
      <c r="L418" s="160"/>
      <c r="M418" s="161"/>
      <c r="N418" s="25"/>
      <c r="O418" s="25"/>
      <c r="P418" s="303"/>
      <c r="Q418" s="9"/>
    </row>
    <row r="419" spans="1:17" ht="41.4" hidden="1" customHeight="1">
      <c r="A419" s="193"/>
      <c r="B419" s="228"/>
      <c r="C419" s="303"/>
      <c r="D419" s="30" t="s">
        <v>24</v>
      </c>
      <c r="E419" s="25"/>
      <c r="F419" s="25"/>
      <c r="G419" s="25"/>
      <c r="H419" s="25"/>
      <c r="I419" s="159"/>
      <c r="J419" s="160"/>
      <c r="K419" s="160"/>
      <c r="L419" s="160"/>
      <c r="M419" s="161"/>
      <c r="N419" s="25"/>
      <c r="O419" s="25"/>
      <c r="P419" s="303"/>
      <c r="Q419" s="9"/>
    </row>
    <row r="420" spans="1:17" ht="58.2" hidden="1" customHeight="1">
      <c r="A420" s="193"/>
      <c r="B420" s="228"/>
      <c r="C420" s="303"/>
      <c r="D420" s="30" t="s">
        <v>37</v>
      </c>
      <c r="E420" s="25"/>
      <c r="F420" s="25"/>
      <c r="G420" s="25"/>
      <c r="H420" s="25"/>
      <c r="I420" s="159"/>
      <c r="J420" s="160"/>
      <c r="K420" s="160"/>
      <c r="L420" s="160"/>
      <c r="M420" s="161"/>
      <c r="N420" s="25"/>
      <c r="O420" s="25"/>
      <c r="P420" s="303"/>
      <c r="Q420" s="9"/>
    </row>
    <row r="421" spans="1:17" ht="30" hidden="1" customHeight="1">
      <c r="A421" s="193"/>
      <c r="B421" s="228"/>
      <c r="C421" s="303"/>
      <c r="D421" s="30" t="s">
        <v>38</v>
      </c>
      <c r="E421" s="25"/>
      <c r="F421" s="25"/>
      <c r="G421" s="25"/>
      <c r="H421" s="25"/>
      <c r="I421" s="159"/>
      <c r="J421" s="160"/>
      <c r="K421" s="160"/>
      <c r="L421" s="160"/>
      <c r="M421" s="161"/>
      <c r="N421" s="25"/>
      <c r="O421" s="25"/>
      <c r="P421" s="303"/>
      <c r="Q421" s="9"/>
    </row>
    <row r="422" spans="1:17" ht="14.4" hidden="1" customHeight="1">
      <c r="A422" s="193"/>
      <c r="B422" s="228" t="s">
        <v>356</v>
      </c>
      <c r="C422" s="193"/>
      <c r="D422" s="193"/>
      <c r="E422" s="186" t="s">
        <v>14</v>
      </c>
      <c r="F422" s="186" t="s">
        <v>41</v>
      </c>
      <c r="G422" s="186" t="s">
        <v>42</v>
      </c>
      <c r="H422" s="186" t="s">
        <v>43</v>
      </c>
      <c r="I422" s="186" t="s">
        <v>18</v>
      </c>
      <c r="J422" s="190" t="s">
        <v>44</v>
      </c>
      <c r="K422" s="191"/>
      <c r="L422" s="191"/>
      <c r="M422" s="192"/>
      <c r="N422" s="186" t="s">
        <v>19</v>
      </c>
      <c r="O422" s="186" t="s">
        <v>20</v>
      </c>
      <c r="P422" s="30"/>
      <c r="Q422" s="9"/>
    </row>
    <row r="423" spans="1:17" ht="27.6" hidden="1">
      <c r="A423" s="193"/>
      <c r="B423" s="228"/>
      <c r="C423" s="193"/>
      <c r="D423" s="193"/>
      <c r="E423" s="186"/>
      <c r="F423" s="186"/>
      <c r="G423" s="186"/>
      <c r="H423" s="186"/>
      <c r="I423" s="186"/>
      <c r="J423" s="31" t="s">
        <v>45</v>
      </c>
      <c r="K423" s="31" t="s">
        <v>46</v>
      </c>
      <c r="L423" s="31" t="s">
        <v>47</v>
      </c>
      <c r="M423" s="31" t="s">
        <v>48</v>
      </c>
      <c r="N423" s="186"/>
      <c r="O423" s="186"/>
      <c r="P423" s="30"/>
      <c r="Q423" s="9"/>
    </row>
    <row r="424" spans="1:17" ht="51" hidden="1" customHeight="1">
      <c r="A424" s="193"/>
      <c r="B424" s="228"/>
      <c r="C424" s="193"/>
      <c r="D424" s="193"/>
      <c r="E424" s="25" t="s">
        <v>354</v>
      </c>
      <c r="F424" s="25" t="s">
        <v>354</v>
      </c>
      <c r="G424" s="25" t="s">
        <v>354</v>
      </c>
      <c r="H424" s="25" t="s">
        <v>354</v>
      </c>
      <c r="I424" s="25" t="s">
        <v>354</v>
      </c>
      <c r="J424" s="25" t="s">
        <v>354</v>
      </c>
      <c r="K424" s="25" t="s">
        <v>354</v>
      </c>
      <c r="L424" s="25" t="s">
        <v>354</v>
      </c>
      <c r="M424" s="25" t="s">
        <v>354</v>
      </c>
      <c r="N424" s="25" t="s">
        <v>354</v>
      </c>
      <c r="O424" s="25" t="s">
        <v>354</v>
      </c>
      <c r="P424" s="30"/>
      <c r="Q424" s="9"/>
    </row>
    <row r="425" spans="1:17" ht="14.4" hidden="1" customHeight="1">
      <c r="A425" s="193" t="s">
        <v>369</v>
      </c>
      <c r="B425" s="317" t="s">
        <v>98</v>
      </c>
      <c r="C425" s="303"/>
      <c r="D425" s="82" t="s">
        <v>35</v>
      </c>
      <c r="E425" s="25"/>
      <c r="F425" s="25"/>
      <c r="G425" s="25"/>
      <c r="H425" s="25"/>
      <c r="I425" s="159"/>
      <c r="J425" s="160"/>
      <c r="K425" s="160"/>
      <c r="L425" s="160"/>
      <c r="M425" s="161"/>
      <c r="N425" s="25"/>
      <c r="O425" s="25"/>
      <c r="P425" s="303"/>
      <c r="Q425" s="9"/>
    </row>
    <row r="426" spans="1:17" ht="41.4" hidden="1" customHeight="1">
      <c r="A426" s="193"/>
      <c r="B426" s="317"/>
      <c r="C426" s="303"/>
      <c r="D426" s="82" t="s">
        <v>36</v>
      </c>
      <c r="E426" s="25"/>
      <c r="F426" s="25"/>
      <c r="G426" s="25"/>
      <c r="H426" s="25"/>
      <c r="I426" s="159"/>
      <c r="J426" s="160"/>
      <c r="K426" s="160"/>
      <c r="L426" s="160"/>
      <c r="M426" s="161"/>
      <c r="N426" s="25"/>
      <c r="O426" s="25"/>
      <c r="P426" s="303"/>
      <c r="Q426" s="9"/>
    </row>
    <row r="427" spans="1:17" ht="41.4" hidden="1" customHeight="1">
      <c r="A427" s="193"/>
      <c r="B427" s="317"/>
      <c r="C427" s="303"/>
      <c r="D427" s="82" t="s">
        <v>24</v>
      </c>
      <c r="E427" s="25"/>
      <c r="F427" s="25"/>
      <c r="G427" s="25"/>
      <c r="H427" s="25"/>
      <c r="I427" s="159"/>
      <c r="J427" s="160"/>
      <c r="K427" s="160"/>
      <c r="L427" s="160"/>
      <c r="M427" s="161"/>
      <c r="N427" s="25"/>
      <c r="O427" s="25"/>
      <c r="P427" s="303"/>
      <c r="Q427" s="9"/>
    </row>
    <row r="428" spans="1:17" ht="41.4" hidden="1" customHeight="1">
      <c r="A428" s="193"/>
      <c r="B428" s="317"/>
      <c r="C428" s="303"/>
      <c r="D428" s="82" t="s">
        <v>37</v>
      </c>
      <c r="E428" s="25"/>
      <c r="F428" s="25"/>
      <c r="G428" s="25"/>
      <c r="H428" s="25"/>
      <c r="I428" s="159"/>
      <c r="J428" s="160"/>
      <c r="K428" s="160"/>
      <c r="L428" s="160"/>
      <c r="M428" s="161"/>
      <c r="N428" s="25"/>
      <c r="O428" s="25"/>
      <c r="P428" s="303"/>
      <c r="Q428" s="9"/>
    </row>
    <row r="429" spans="1:17" ht="27.6" hidden="1" customHeight="1">
      <c r="A429" s="193"/>
      <c r="B429" s="317"/>
      <c r="C429" s="303"/>
      <c r="D429" s="82" t="s">
        <v>38</v>
      </c>
      <c r="E429" s="25"/>
      <c r="F429" s="25"/>
      <c r="G429" s="25"/>
      <c r="H429" s="25"/>
      <c r="I429" s="159"/>
      <c r="J429" s="160"/>
      <c r="K429" s="160"/>
      <c r="L429" s="160"/>
      <c r="M429" s="161"/>
      <c r="N429" s="25"/>
      <c r="O429" s="25"/>
      <c r="P429" s="303"/>
      <c r="Q429" s="9"/>
    </row>
    <row r="430" spans="1:17" ht="14.4" hidden="1" customHeight="1">
      <c r="A430" s="193"/>
      <c r="B430" s="228" t="s">
        <v>356</v>
      </c>
      <c r="C430" s="193"/>
      <c r="D430" s="193"/>
      <c r="E430" s="186" t="s">
        <v>14</v>
      </c>
      <c r="F430" s="186" t="s">
        <v>41</v>
      </c>
      <c r="G430" s="186" t="s">
        <v>42</v>
      </c>
      <c r="H430" s="186" t="s">
        <v>43</v>
      </c>
      <c r="I430" s="186" t="s">
        <v>18</v>
      </c>
      <c r="J430" s="190" t="s">
        <v>44</v>
      </c>
      <c r="K430" s="191"/>
      <c r="L430" s="191"/>
      <c r="M430" s="192"/>
      <c r="N430" s="186" t="s">
        <v>19</v>
      </c>
      <c r="O430" s="186" t="s">
        <v>20</v>
      </c>
      <c r="P430" s="30"/>
      <c r="Q430" s="9"/>
    </row>
    <row r="431" spans="1:17" ht="27.6" hidden="1">
      <c r="A431" s="193"/>
      <c r="B431" s="228"/>
      <c r="C431" s="193"/>
      <c r="D431" s="193"/>
      <c r="E431" s="186"/>
      <c r="F431" s="186"/>
      <c r="G431" s="186"/>
      <c r="H431" s="186"/>
      <c r="I431" s="186"/>
      <c r="J431" s="56" t="s">
        <v>45</v>
      </c>
      <c r="K431" s="56" t="s">
        <v>46</v>
      </c>
      <c r="L431" s="56" t="s">
        <v>47</v>
      </c>
      <c r="M431" s="56" t="s">
        <v>48</v>
      </c>
      <c r="N431" s="186"/>
      <c r="O431" s="186"/>
      <c r="P431" s="30"/>
      <c r="Q431" s="9"/>
    </row>
    <row r="432" spans="1:17" hidden="1">
      <c r="A432" s="193"/>
      <c r="B432" s="228"/>
      <c r="C432" s="193"/>
      <c r="D432" s="193"/>
      <c r="E432" s="25" t="s">
        <v>354</v>
      </c>
      <c r="F432" s="25" t="s">
        <v>354</v>
      </c>
      <c r="G432" s="25" t="s">
        <v>354</v>
      </c>
      <c r="H432" s="25" t="s">
        <v>354</v>
      </c>
      <c r="I432" s="25" t="s">
        <v>354</v>
      </c>
      <c r="J432" s="25" t="s">
        <v>354</v>
      </c>
      <c r="K432" s="25" t="s">
        <v>354</v>
      </c>
      <c r="L432" s="25" t="s">
        <v>354</v>
      </c>
      <c r="M432" s="25" t="s">
        <v>354</v>
      </c>
      <c r="N432" s="25" t="s">
        <v>354</v>
      </c>
      <c r="O432" s="25" t="s">
        <v>354</v>
      </c>
      <c r="P432" s="30"/>
      <c r="Q432" s="9"/>
    </row>
    <row r="433" spans="1:17" ht="14.4" hidden="1" customHeight="1">
      <c r="A433" s="193" t="s">
        <v>370</v>
      </c>
      <c r="B433" s="317" t="s">
        <v>99</v>
      </c>
      <c r="C433" s="303"/>
      <c r="D433" s="82" t="s">
        <v>35</v>
      </c>
      <c r="E433" s="25"/>
      <c r="F433" s="25"/>
      <c r="G433" s="25"/>
      <c r="H433" s="25"/>
      <c r="I433" s="159"/>
      <c r="J433" s="160"/>
      <c r="K433" s="160"/>
      <c r="L433" s="160"/>
      <c r="M433" s="161"/>
      <c r="N433" s="25"/>
      <c r="O433" s="25"/>
      <c r="P433" s="303"/>
      <c r="Q433" s="9"/>
    </row>
    <row r="434" spans="1:17" ht="41.4" hidden="1" customHeight="1">
      <c r="A434" s="193"/>
      <c r="B434" s="317"/>
      <c r="C434" s="303"/>
      <c r="D434" s="82" t="s">
        <v>36</v>
      </c>
      <c r="E434" s="25"/>
      <c r="F434" s="25"/>
      <c r="G434" s="25"/>
      <c r="H434" s="25"/>
      <c r="I434" s="159"/>
      <c r="J434" s="160"/>
      <c r="K434" s="160"/>
      <c r="L434" s="160"/>
      <c r="M434" s="161"/>
      <c r="N434" s="25"/>
      <c r="O434" s="25"/>
      <c r="P434" s="303"/>
      <c r="Q434" s="9"/>
    </row>
    <row r="435" spans="1:17" ht="41.4" hidden="1" customHeight="1">
      <c r="A435" s="193"/>
      <c r="B435" s="317"/>
      <c r="C435" s="303"/>
      <c r="D435" s="82" t="s">
        <v>24</v>
      </c>
      <c r="E435" s="25"/>
      <c r="F435" s="25"/>
      <c r="G435" s="25"/>
      <c r="H435" s="25"/>
      <c r="I435" s="159"/>
      <c r="J435" s="160"/>
      <c r="K435" s="160"/>
      <c r="L435" s="160"/>
      <c r="M435" s="161"/>
      <c r="N435" s="25"/>
      <c r="O435" s="25"/>
      <c r="P435" s="303"/>
      <c r="Q435" s="9"/>
    </row>
    <row r="436" spans="1:17" ht="41.4" hidden="1" customHeight="1">
      <c r="A436" s="193"/>
      <c r="B436" s="317"/>
      <c r="C436" s="303"/>
      <c r="D436" s="82" t="s">
        <v>37</v>
      </c>
      <c r="E436" s="25"/>
      <c r="F436" s="25"/>
      <c r="G436" s="25"/>
      <c r="H436" s="25"/>
      <c r="I436" s="159"/>
      <c r="J436" s="160"/>
      <c r="K436" s="160"/>
      <c r="L436" s="160"/>
      <c r="M436" s="161"/>
      <c r="N436" s="25"/>
      <c r="O436" s="25"/>
      <c r="P436" s="303"/>
      <c r="Q436" s="9"/>
    </row>
    <row r="437" spans="1:17" ht="27.6" hidden="1" customHeight="1">
      <c r="A437" s="193"/>
      <c r="B437" s="317"/>
      <c r="C437" s="303"/>
      <c r="D437" s="82" t="s">
        <v>38</v>
      </c>
      <c r="E437" s="25"/>
      <c r="F437" s="25"/>
      <c r="G437" s="25"/>
      <c r="H437" s="25"/>
      <c r="I437" s="159"/>
      <c r="J437" s="160"/>
      <c r="K437" s="160"/>
      <c r="L437" s="160"/>
      <c r="M437" s="161"/>
      <c r="N437" s="25"/>
      <c r="O437" s="25"/>
      <c r="P437" s="303"/>
      <c r="Q437" s="9"/>
    </row>
    <row r="438" spans="1:17" ht="14.4" hidden="1" customHeight="1">
      <c r="A438" s="193"/>
      <c r="B438" s="293" t="s">
        <v>100</v>
      </c>
      <c r="C438" s="193"/>
      <c r="D438" s="193"/>
      <c r="E438" s="186" t="s">
        <v>14</v>
      </c>
      <c r="F438" s="186" t="s">
        <v>41</v>
      </c>
      <c r="G438" s="186" t="s">
        <v>42</v>
      </c>
      <c r="H438" s="186" t="s">
        <v>43</v>
      </c>
      <c r="I438" s="186" t="s">
        <v>18</v>
      </c>
      <c r="J438" s="190" t="s">
        <v>44</v>
      </c>
      <c r="K438" s="191"/>
      <c r="L438" s="191"/>
      <c r="M438" s="192"/>
      <c r="N438" s="186" t="s">
        <v>19</v>
      </c>
      <c r="O438" s="186" t="s">
        <v>20</v>
      </c>
      <c r="P438" s="30"/>
      <c r="Q438" s="9"/>
    </row>
    <row r="439" spans="1:17" ht="27.6" hidden="1">
      <c r="A439" s="193"/>
      <c r="B439" s="293"/>
      <c r="C439" s="193"/>
      <c r="D439" s="193"/>
      <c r="E439" s="186"/>
      <c r="F439" s="186"/>
      <c r="G439" s="186"/>
      <c r="H439" s="186"/>
      <c r="I439" s="186"/>
      <c r="J439" s="56" t="s">
        <v>45</v>
      </c>
      <c r="K439" s="56" t="s">
        <v>46</v>
      </c>
      <c r="L439" s="56" t="s">
        <v>47</v>
      </c>
      <c r="M439" s="56" t="s">
        <v>48</v>
      </c>
      <c r="N439" s="186"/>
      <c r="O439" s="186"/>
      <c r="P439" s="30"/>
      <c r="Q439" s="9"/>
    </row>
    <row r="440" spans="1:17" ht="40.799999999999997" hidden="1" customHeight="1">
      <c r="A440" s="193"/>
      <c r="B440" s="293"/>
      <c r="C440" s="193"/>
      <c r="D440" s="193"/>
      <c r="E440" s="25" t="s">
        <v>354</v>
      </c>
      <c r="F440" s="25" t="s">
        <v>354</v>
      </c>
      <c r="G440" s="25" t="s">
        <v>354</v>
      </c>
      <c r="H440" s="25" t="s">
        <v>354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30"/>
      <c r="Q440" s="9"/>
    </row>
    <row r="441" spans="1:17" ht="14.4" hidden="1" customHeight="1">
      <c r="A441" s="193" t="s">
        <v>230</v>
      </c>
      <c r="B441" s="228" t="s">
        <v>101</v>
      </c>
      <c r="C441" s="303"/>
      <c r="D441" s="30" t="s">
        <v>35</v>
      </c>
      <c r="E441" s="25"/>
      <c r="F441" s="25"/>
      <c r="G441" s="25"/>
      <c r="H441" s="25"/>
      <c r="I441" s="159"/>
      <c r="J441" s="160"/>
      <c r="K441" s="160"/>
      <c r="L441" s="160"/>
      <c r="M441" s="161"/>
      <c r="N441" s="25"/>
      <c r="O441" s="25"/>
      <c r="P441" s="303"/>
      <c r="Q441" s="9"/>
    </row>
    <row r="442" spans="1:17" ht="41.4" hidden="1" customHeight="1">
      <c r="A442" s="193"/>
      <c r="B442" s="228"/>
      <c r="C442" s="303"/>
      <c r="D442" s="30" t="s">
        <v>36</v>
      </c>
      <c r="E442" s="25"/>
      <c r="F442" s="25"/>
      <c r="G442" s="25"/>
      <c r="H442" s="25"/>
      <c r="I442" s="159"/>
      <c r="J442" s="160"/>
      <c r="K442" s="160"/>
      <c r="L442" s="160"/>
      <c r="M442" s="161"/>
      <c r="N442" s="25"/>
      <c r="O442" s="25"/>
      <c r="P442" s="303"/>
      <c r="Q442" s="9"/>
    </row>
    <row r="443" spans="1:17" ht="41.4" hidden="1" customHeight="1">
      <c r="A443" s="193"/>
      <c r="B443" s="228"/>
      <c r="C443" s="303"/>
      <c r="D443" s="30" t="s">
        <v>24</v>
      </c>
      <c r="E443" s="25"/>
      <c r="F443" s="25"/>
      <c r="G443" s="25"/>
      <c r="H443" s="25"/>
      <c r="I443" s="159"/>
      <c r="J443" s="160"/>
      <c r="K443" s="160"/>
      <c r="L443" s="160"/>
      <c r="M443" s="161"/>
      <c r="N443" s="25"/>
      <c r="O443" s="25"/>
      <c r="P443" s="303"/>
      <c r="Q443" s="9"/>
    </row>
    <row r="444" spans="1:17" ht="57" hidden="1" customHeight="1">
      <c r="A444" s="193"/>
      <c r="B444" s="228"/>
      <c r="C444" s="303"/>
      <c r="D444" s="30" t="s">
        <v>37</v>
      </c>
      <c r="E444" s="25"/>
      <c r="F444" s="25"/>
      <c r="G444" s="25"/>
      <c r="H444" s="25"/>
      <c r="I444" s="159"/>
      <c r="J444" s="160"/>
      <c r="K444" s="160"/>
      <c r="L444" s="160"/>
      <c r="M444" s="161"/>
      <c r="N444" s="25"/>
      <c r="O444" s="25"/>
      <c r="P444" s="303"/>
      <c r="Q444" s="9"/>
    </row>
    <row r="445" spans="1:17" ht="29.4" hidden="1" customHeight="1">
      <c r="A445" s="193"/>
      <c r="B445" s="228"/>
      <c r="C445" s="303"/>
      <c r="D445" s="30" t="s">
        <v>38</v>
      </c>
      <c r="E445" s="25"/>
      <c r="F445" s="25"/>
      <c r="G445" s="25"/>
      <c r="H445" s="25"/>
      <c r="I445" s="159"/>
      <c r="J445" s="160"/>
      <c r="K445" s="160"/>
      <c r="L445" s="160"/>
      <c r="M445" s="161"/>
      <c r="N445" s="25"/>
      <c r="O445" s="25"/>
      <c r="P445" s="303"/>
      <c r="Q445" s="9"/>
    </row>
    <row r="446" spans="1:17" ht="14.4" hidden="1" customHeight="1">
      <c r="A446" s="193" t="s">
        <v>371</v>
      </c>
      <c r="B446" s="228" t="s">
        <v>102</v>
      </c>
      <c r="C446" s="303"/>
      <c r="D446" s="30" t="s">
        <v>35</v>
      </c>
      <c r="E446" s="25"/>
      <c r="F446" s="25"/>
      <c r="G446" s="25"/>
      <c r="H446" s="25"/>
      <c r="I446" s="159"/>
      <c r="J446" s="160"/>
      <c r="K446" s="160"/>
      <c r="L446" s="160"/>
      <c r="M446" s="161"/>
      <c r="N446" s="25"/>
      <c r="O446" s="25"/>
      <c r="P446" s="303"/>
      <c r="Q446" s="9"/>
    </row>
    <row r="447" spans="1:17" ht="41.4" hidden="1" customHeight="1">
      <c r="A447" s="193"/>
      <c r="B447" s="228"/>
      <c r="C447" s="303"/>
      <c r="D447" s="30" t="s">
        <v>36</v>
      </c>
      <c r="E447" s="25"/>
      <c r="F447" s="25"/>
      <c r="G447" s="25"/>
      <c r="H447" s="25"/>
      <c r="I447" s="159"/>
      <c r="J447" s="160"/>
      <c r="K447" s="160"/>
      <c r="L447" s="160"/>
      <c r="M447" s="161"/>
      <c r="N447" s="25"/>
      <c r="O447" s="25"/>
      <c r="P447" s="303"/>
      <c r="Q447" s="9"/>
    </row>
    <row r="448" spans="1:17" ht="41.4" hidden="1" customHeight="1">
      <c r="A448" s="193"/>
      <c r="B448" s="228"/>
      <c r="C448" s="303"/>
      <c r="D448" s="30" t="s">
        <v>24</v>
      </c>
      <c r="E448" s="25"/>
      <c r="F448" s="25"/>
      <c r="G448" s="25"/>
      <c r="H448" s="25"/>
      <c r="I448" s="159"/>
      <c r="J448" s="160"/>
      <c r="K448" s="160"/>
      <c r="L448" s="160"/>
      <c r="M448" s="161"/>
      <c r="N448" s="25"/>
      <c r="O448" s="25"/>
      <c r="P448" s="303"/>
      <c r="Q448" s="9"/>
    </row>
    <row r="449" spans="1:17" ht="58.2" hidden="1" customHeight="1">
      <c r="A449" s="193"/>
      <c r="B449" s="228"/>
      <c r="C449" s="303"/>
      <c r="D449" s="30" t="s">
        <v>37</v>
      </c>
      <c r="E449" s="25"/>
      <c r="F449" s="25"/>
      <c r="G449" s="25"/>
      <c r="H449" s="25"/>
      <c r="I449" s="159"/>
      <c r="J449" s="160"/>
      <c r="K449" s="160"/>
      <c r="L449" s="160"/>
      <c r="M449" s="161"/>
      <c r="N449" s="25"/>
      <c r="O449" s="25"/>
      <c r="P449" s="303"/>
      <c r="Q449" s="9"/>
    </row>
    <row r="450" spans="1:17" ht="29.4" hidden="1" customHeight="1">
      <c r="A450" s="193"/>
      <c r="B450" s="228"/>
      <c r="C450" s="303"/>
      <c r="D450" s="30" t="s">
        <v>38</v>
      </c>
      <c r="E450" s="25"/>
      <c r="F450" s="25"/>
      <c r="G450" s="25"/>
      <c r="H450" s="25"/>
      <c r="I450" s="159"/>
      <c r="J450" s="160"/>
      <c r="K450" s="160"/>
      <c r="L450" s="160"/>
      <c r="M450" s="161"/>
      <c r="N450" s="25"/>
      <c r="O450" s="25"/>
      <c r="P450" s="303"/>
      <c r="Q450" s="9"/>
    </row>
    <row r="451" spans="1:17" ht="14.4" hidden="1" customHeight="1">
      <c r="A451" s="193"/>
      <c r="B451" s="228" t="s">
        <v>103</v>
      </c>
      <c r="C451" s="193"/>
      <c r="D451" s="193"/>
      <c r="E451" s="186" t="s">
        <v>14</v>
      </c>
      <c r="F451" s="186" t="s">
        <v>41</v>
      </c>
      <c r="G451" s="186" t="s">
        <v>42</v>
      </c>
      <c r="H451" s="186" t="s">
        <v>43</v>
      </c>
      <c r="I451" s="186" t="s">
        <v>18</v>
      </c>
      <c r="J451" s="190" t="s">
        <v>44</v>
      </c>
      <c r="K451" s="191"/>
      <c r="L451" s="191"/>
      <c r="M451" s="192"/>
      <c r="N451" s="186" t="s">
        <v>19</v>
      </c>
      <c r="O451" s="186" t="s">
        <v>20</v>
      </c>
      <c r="P451" s="30"/>
      <c r="Q451" s="9"/>
    </row>
    <row r="452" spans="1:17" ht="27.6" hidden="1">
      <c r="A452" s="193"/>
      <c r="B452" s="228"/>
      <c r="C452" s="193"/>
      <c r="D452" s="193"/>
      <c r="E452" s="186"/>
      <c r="F452" s="186"/>
      <c r="G452" s="186"/>
      <c r="H452" s="186"/>
      <c r="I452" s="186"/>
      <c r="J452" s="31" t="s">
        <v>45</v>
      </c>
      <c r="K452" s="31" t="s">
        <v>46</v>
      </c>
      <c r="L452" s="31" t="s">
        <v>47</v>
      </c>
      <c r="M452" s="31" t="s">
        <v>48</v>
      </c>
      <c r="N452" s="186"/>
      <c r="O452" s="186"/>
      <c r="P452" s="30"/>
      <c r="Q452" s="9"/>
    </row>
    <row r="453" spans="1:17" hidden="1">
      <c r="A453" s="193"/>
      <c r="B453" s="228"/>
      <c r="C453" s="193"/>
      <c r="D453" s="193"/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30"/>
      <c r="Q453" s="9"/>
    </row>
    <row r="454" spans="1:17" ht="18.600000000000001" customHeight="1">
      <c r="A454" s="193" t="s">
        <v>230</v>
      </c>
      <c r="B454" s="290" t="s">
        <v>104</v>
      </c>
      <c r="C454" s="180" t="s">
        <v>423</v>
      </c>
      <c r="D454" s="30" t="s">
        <v>35</v>
      </c>
      <c r="E454" s="104">
        <f>E455+E456+E457+E458</f>
        <v>15694.38788</v>
      </c>
      <c r="F454" s="104">
        <f t="shared" ref="F454:H454" si="65">F455+F456+F457+F458</f>
        <v>1573.992</v>
      </c>
      <c r="G454" s="104">
        <f t="shared" si="65"/>
        <v>1331.74</v>
      </c>
      <c r="H454" s="104">
        <f t="shared" si="65"/>
        <v>6387.0038800000002</v>
      </c>
      <c r="I454" s="139">
        <f>I455+I456+I457+I458</f>
        <v>3649.652</v>
      </c>
      <c r="J454" s="140"/>
      <c r="K454" s="140"/>
      <c r="L454" s="140"/>
      <c r="M454" s="141"/>
      <c r="N454" s="104">
        <f>N455+N456+N457+N458</f>
        <v>1376</v>
      </c>
      <c r="O454" s="104">
        <f>O455+O456+O457+O458</f>
        <v>1376</v>
      </c>
      <c r="P454" s="328"/>
      <c r="Q454" s="9"/>
    </row>
    <row r="455" spans="1:17" ht="41.4">
      <c r="A455" s="193"/>
      <c r="B455" s="290"/>
      <c r="C455" s="181"/>
      <c r="D455" s="30" t="s">
        <v>36</v>
      </c>
      <c r="E455" s="104">
        <f>F455+G455+H455+I455+N455+O455</f>
        <v>6456</v>
      </c>
      <c r="F455" s="104">
        <f>F460+F468</f>
        <v>0</v>
      </c>
      <c r="G455" s="104">
        <f t="shared" ref="G455:H455" si="66">G460+G468</f>
        <v>997</v>
      </c>
      <c r="H455" s="104">
        <f t="shared" si="66"/>
        <v>1331</v>
      </c>
      <c r="I455" s="139">
        <f>I460+I468</f>
        <v>1376</v>
      </c>
      <c r="J455" s="140"/>
      <c r="K455" s="140"/>
      <c r="L455" s="140"/>
      <c r="M455" s="141"/>
      <c r="N455" s="104">
        <f t="shared" ref="N455:O458" si="67">N460+N468</f>
        <v>1376</v>
      </c>
      <c r="O455" s="104">
        <f t="shared" si="67"/>
        <v>1376</v>
      </c>
      <c r="P455" s="328"/>
      <c r="Q455" s="9"/>
    </row>
    <row r="456" spans="1:17" ht="41.4">
      <c r="A456" s="193"/>
      <c r="B456" s="290"/>
      <c r="C456" s="181"/>
      <c r="D456" s="30" t="s">
        <v>24</v>
      </c>
      <c r="E456" s="104">
        <f>F456+G456+H456+I456+N456+O456</f>
        <v>0</v>
      </c>
      <c r="F456" s="104">
        <f t="shared" ref="F456:I458" si="68">F461+F469</f>
        <v>0</v>
      </c>
      <c r="G456" s="104">
        <f t="shared" si="68"/>
        <v>0</v>
      </c>
      <c r="H456" s="104">
        <f t="shared" si="68"/>
        <v>0</v>
      </c>
      <c r="I456" s="139">
        <f t="shared" si="68"/>
        <v>0</v>
      </c>
      <c r="J456" s="140"/>
      <c r="K456" s="140"/>
      <c r="L456" s="140"/>
      <c r="M456" s="141"/>
      <c r="N456" s="104">
        <f t="shared" si="67"/>
        <v>0</v>
      </c>
      <c r="O456" s="104">
        <f t="shared" ref="O456" si="69">O461+O469</f>
        <v>0</v>
      </c>
      <c r="P456" s="328"/>
      <c r="Q456" s="9"/>
    </row>
    <row r="457" spans="1:17" ht="42.6" customHeight="1">
      <c r="A457" s="193"/>
      <c r="B457" s="290"/>
      <c r="C457" s="181"/>
      <c r="D457" s="30" t="s">
        <v>37</v>
      </c>
      <c r="E457" s="104">
        <f>F457+G457+H457+I457+N457+O457</f>
        <v>9238.3878800000002</v>
      </c>
      <c r="F457" s="104">
        <f t="shared" si="68"/>
        <v>1573.992</v>
      </c>
      <c r="G457" s="104">
        <f t="shared" si="68"/>
        <v>334.74</v>
      </c>
      <c r="H457" s="104">
        <f t="shared" si="68"/>
        <v>5056.0038800000002</v>
      </c>
      <c r="I457" s="139">
        <v>2273.652</v>
      </c>
      <c r="J457" s="140"/>
      <c r="K457" s="140"/>
      <c r="L457" s="140"/>
      <c r="M457" s="141"/>
      <c r="N457" s="104">
        <f t="shared" si="67"/>
        <v>0</v>
      </c>
      <c r="O457" s="104">
        <f t="shared" ref="O457" si="70">O462+O470</f>
        <v>0</v>
      </c>
      <c r="P457" s="328"/>
      <c r="Q457" s="9"/>
    </row>
    <row r="458" spans="1:17" ht="29.4" customHeight="1">
      <c r="A458" s="193"/>
      <c r="B458" s="290"/>
      <c r="C458" s="181"/>
      <c r="D458" s="30" t="s">
        <v>38</v>
      </c>
      <c r="E458" s="104">
        <f>F458+G458+H458+I458+N458+O458</f>
        <v>0</v>
      </c>
      <c r="F458" s="104">
        <f t="shared" si="68"/>
        <v>0</v>
      </c>
      <c r="G458" s="104">
        <f t="shared" si="68"/>
        <v>0</v>
      </c>
      <c r="H458" s="104">
        <f t="shared" si="68"/>
        <v>0</v>
      </c>
      <c r="I458" s="139">
        <f t="shared" si="68"/>
        <v>0</v>
      </c>
      <c r="J458" s="140"/>
      <c r="K458" s="140"/>
      <c r="L458" s="140"/>
      <c r="M458" s="141"/>
      <c r="N458" s="104">
        <f t="shared" si="67"/>
        <v>0</v>
      </c>
      <c r="O458" s="104">
        <f t="shared" ref="O458" si="71">O463+O471</f>
        <v>0</v>
      </c>
      <c r="P458" s="328"/>
      <c r="Q458" s="9"/>
    </row>
    <row r="459" spans="1:17" ht="21.6" customHeight="1">
      <c r="A459" s="193" t="s">
        <v>371</v>
      </c>
      <c r="B459" s="228" t="s">
        <v>105</v>
      </c>
      <c r="C459" s="181"/>
      <c r="D459" s="30" t="s">
        <v>35</v>
      </c>
      <c r="E459" s="104">
        <f>E460+E461+E462+E463</f>
        <v>8102.4868800000004</v>
      </c>
      <c r="F459" s="104">
        <f t="shared" ref="F459" si="72">F460+F461+F462+F463</f>
        <v>1573.992</v>
      </c>
      <c r="G459" s="104">
        <f t="shared" ref="G459" si="73">G460+G461+G462+G463</f>
        <v>334.74</v>
      </c>
      <c r="H459" s="104">
        <f t="shared" ref="H459" si="74">H460+H461+H462+H463</f>
        <v>5056.0038800000002</v>
      </c>
      <c r="I459" s="139">
        <f>I460+I461+I462+I463</f>
        <v>1137.751</v>
      </c>
      <c r="J459" s="140"/>
      <c r="K459" s="140"/>
      <c r="L459" s="140"/>
      <c r="M459" s="141"/>
      <c r="N459" s="104">
        <f>N460+N461+N462+N463</f>
        <v>0</v>
      </c>
      <c r="O459" s="104">
        <f>O460+O461+O462+O463</f>
        <v>0</v>
      </c>
      <c r="P459" s="26"/>
      <c r="Q459" s="9"/>
    </row>
    <row r="460" spans="1:17" ht="41.4">
      <c r="A460" s="193"/>
      <c r="B460" s="228"/>
      <c r="C460" s="181"/>
      <c r="D460" s="30" t="s">
        <v>36</v>
      </c>
      <c r="E460" s="104">
        <f>F460+G460+H460+I460+N460+O460</f>
        <v>0</v>
      </c>
      <c r="F460" s="104">
        <v>0</v>
      </c>
      <c r="G460" s="104">
        <v>0</v>
      </c>
      <c r="H460" s="104">
        <v>0</v>
      </c>
      <c r="I460" s="139">
        <v>0</v>
      </c>
      <c r="J460" s="140"/>
      <c r="K460" s="140"/>
      <c r="L460" s="140"/>
      <c r="M460" s="141"/>
      <c r="N460" s="104">
        <v>0</v>
      </c>
      <c r="O460" s="104">
        <v>0</v>
      </c>
      <c r="P460" s="26"/>
      <c r="Q460" s="9"/>
    </row>
    <row r="461" spans="1:17" ht="41.4">
      <c r="A461" s="193"/>
      <c r="B461" s="228"/>
      <c r="C461" s="181"/>
      <c r="D461" s="30" t="s">
        <v>24</v>
      </c>
      <c r="E461" s="104">
        <f>F461+G461+H461+I461+N461+O461</f>
        <v>0</v>
      </c>
      <c r="F461" s="104">
        <v>0</v>
      </c>
      <c r="G461" s="104">
        <v>0</v>
      </c>
      <c r="H461" s="104">
        <v>0</v>
      </c>
      <c r="I461" s="139">
        <v>0</v>
      </c>
      <c r="J461" s="140"/>
      <c r="K461" s="140"/>
      <c r="L461" s="140"/>
      <c r="M461" s="141"/>
      <c r="N461" s="104">
        <v>0</v>
      </c>
      <c r="O461" s="104">
        <v>0</v>
      </c>
      <c r="P461" s="26"/>
      <c r="Q461" s="9"/>
    </row>
    <row r="462" spans="1:17" ht="43.8" customHeight="1">
      <c r="A462" s="193"/>
      <c r="B462" s="228"/>
      <c r="C462" s="181"/>
      <c r="D462" s="30" t="s">
        <v>37</v>
      </c>
      <c r="E462" s="104">
        <f>F462+G462+H462+I462+N462+O462</f>
        <v>8102.4868800000004</v>
      </c>
      <c r="F462" s="104">
        <v>1573.992</v>
      </c>
      <c r="G462" s="104">
        <v>334.74</v>
      </c>
      <c r="H462" s="104">
        <v>5056.0038800000002</v>
      </c>
      <c r="I462" s="139">
        <v>1137.751</v>
      </c>
      <c r="J462" s="140"/>
      <c r="K462" s="140"/>
      <c r="L462" s="140"/>
      <c r="M462" s="141"/>
      <c r="N462" s="104">
        <v>0</v>
      </c>
      <c r="O462" s="104">
        <v>0</v>
      </c>
      <c r="P462" s="26"/>
      <c r="Q462" s="9"/>
    </row>
    <row r="463" spans="1:17" ht="31.8" customHeight="1">
      <c r="A463" s="193"/>
      <c r="B463" s="228"/>
      <c r="C463" s="181"/>
      <c r="D463" s="30" t="s">
        <v>38</v>
      </c>
      <c r="E463" s="104">
        <f>F463+G463+H463+I463+N463+O463</f>
        <v>0</v>
      </c>
      <c r="F463" s="104">
        <v>0</v>
      </c>
      <c r="G463" s="104">
        <v>0</v>
      </c>
      <c r="H463" s="104">
        <v>0</v>
      </c>
      <c r="I463" s="139">
        <v>0</v>
      </c>
      <c r="J463" s="140"/>
      <c r="K463" s="140"/>
      <c r="L463" s="140"/>
      <c r="M463" s="141"/>
      <c r="N463" s="104">
        <v>0</v>
      </c>
      <c r="O463" s="104">
        <v>0</v>
      </c>
      <c r="P463" s="26"/>
      <c r="Q463" s="9"/>
    </row>
    <row r="464" spans="1:17" ht="14.4" customHeight="1">
      <c r="A464" s="193"/>
      <c r="B464" s="228" t="s">
        <v>106</v>
      </c>
      <c r="C464" s="181"/>
      <c r="D464" s="193"/>
      <c r="E464" s="186" t="s">
        <v>14</v>
      </c>
      <c r="F464" s="186" t="s">
        <v>41</v>
      </c>
      <c r="G464" s="186" t="s">
        <v>42</v>
      </c>
      <c r="H464" s="186" t="s">
        <v>43</v>
      </c>
      <c r="I464" s="186" t="s">
        <v>18</v>
      </c>
      <c r="J464" s="190" t="s">
        <v>44</v>
      </c>
      <c r="K464" s="191"/>
      <c r="L464" s="191"/>
      <c r="M464" s="192"/>
      <c r="N464" s="186" t="s">
        <v>19</v>
      </c>
      <c r="O464" s="186" t="s">
        <v>20</v>
      </c>
      <c r="P464" s="30"/>
      <c r="Q464" s="9"/>
    </row>
    <row r="465" spans="1:17" ht="27.6">
      <c r="A465" s="193"/>
      <c r="B465" s="228"/>
      <c r="C465" s="181"/>
      <c r="D465" s="193"/>
      <c r="E465" s="186"/>
      <c r="F465" s="186"/>
      <c r="G465" s="186"/>
      <c r="H465" s="186"/>
      <c r="I465" s="186"/>
      <c r="J465" s="31" t="s">
        <v>45</v>
      </c>
      <c r="K465" s="31" t="s">
        <v>46</v>
      </c>
      <c r="L465" s="31" t="s">
        <v>47</v>
      </c>
      <c r="M465" s="31" t="s">
        <v>48</v>
      </c>
      <c r="N465" s="186"/>
      <c r="O465" s="186"/>
      <c r="P465" s="30"/>
      <c r="Q465" s="9"/>
    </row>
    <row r="466" spans="1:17" ht="25.8" customHeight="1">
      <c r="A466" s="193"/>
      <c r="B466" s="228"/>
      <c r="C466" s="182"/>
      <c r="D466" s="193"/>
      <c r="E466" s="25">
        <v>5</v>
      </c>
      <c r="F466" s="25">
        <v>5</v>
      </c>
      <c r="G466" s="25">
        <v>5</v>
      </c>
      <c r="H466" s="25">
        <v>5</v>
      </c>
      <c r="I466" s="25">
        <v>5</v>
      </c>
      <c r="J466" s="25">
        <v>5</v>
      </c>
      <c r="K466" s="25">
        <v>5</v>
      </c>
      <c r="L466" s="25">
        <v>5</v>
      </c>
      <c r="M466" s="25">
        <v>5</v>
      </c>
      <c r="N466" s="25">
        <v>5</v>
      </c>
      <c r="O466" s="25">
        <v>5</v>
      </c>
      <c r="P466" s="30"/>
      <c r="Q466" s="9"/>
    </row>
    <row r="467" spans="1:17" ht="19.2" customHeight="1">
      <c r="A467" s="193" t="s">
        <v>390</v>
      </c>
      <c r="B467" s="228" t="s">
        <v>107</v>
      </c>
      <c r="C467" s="180" t="s">
        <v>424</v>
      </c>
      <c r="D467" s="30" t="s">
        <v>35</v>
      </c>
      <c r="E467" s="104">
        <f>E468+E469+E470+E471</f>
        <v>6456</v>
      </c>
      <c r="F467" s="104">
        <f t="shared" ref="F467" si="75">F468+F469+F470+F471</f>
        <v>0</v>
      </c>
      <c r="G467" s="104">
        <f t="shared" ref="G467" si="76">G468+G469+G470+G471</f>
        <v>997</v>
      </c>
      <c r="H467" s="104">
        <f t="shared" ref="H467" si="77">H468+H469+H470+H471</f>
        <v>1331</v>
      </c>
      <c r="I467" s="139">
        <f>I468+I469+I470+I471</f>
        <v>1376</v>
      </c>
      <c r="J467" s="140"/>
      <c r="K467" s="140"/>
      <c r="L467" s="140"/>
      <c r="M467" s="141"/>
      <c r="N467" s="104">
        <f>N468+N469+N470+N471</f>
        <v>1376</v>
      </c>
      <c r="O467" s="104">
        <f>O468+O469+O470+O471</f>
        <v>1376</v>
      </c>
      <c r="P467" s="26"/>
      <c r="Q467" s="9"/>
    </row>
    <row r="468" spans="1:17" ht="41.4">
      <c r="A468" s="193"/>
      <c r="B468" s="228"/>
      <c r="C468" s="181"/>
      <c r="D468" s="30" t="s">
        <v>36</v>
      </c>
      <c r="E468" s="104">
        <f>F468+G468+H468+I468+N468+O468</f>
        <v>6456</v>
      </c>
      <c r="F468" s="104">
        <v>0</v>
      </c>
      <c r="G468" s="104">
        <v>997</v>
      </c>
      <c r="H468" s="104">
        <v>1331</v>
      </c>
      <c r="I468" s="139">
        <v>1376</v>
      </c>
      <c r="J468" s="140"/>
      <c r="K468" s="140"/>
      <c r="L468" s="140"/>
      <c r="M468" s="141"/>
      <c r="N468" s="104">
        <v>1376</v>
      </c>
      <c r="O468" s="104">
        <v>1376</v>
      </c>
      <c r="P468" s="26"/>
      <c r="Q468" s="9"/>
    </row>
    <row r="469" spans="1:17" ht="41.4">
      <c r="A469" s="193"/>
      <c r="B469" s="228"/>
      <c r="C469" s="181"/>
      <c r="D469" s="30" t="s">
        <v>24</v>
      </c>
      <c r="E469" s="104">
        <f>F469+G469+H469+I469+N469+O469</f>
        <v>0</v>
      </c>
      <c r="F469" s="104">
        <v>0</v>
      </c>
      <c r="G469" s="104">
        <v>0</v>
      </c>
      <c r="H469" s="104">
        <v>0</v>
      </c>
      <c r="I469" s="139">
        <v>0</v>
      </c>
      <c r="J469" s="140"/>
      <c r="K469" s="140"/>
      <c r="L469" s="140"/>
      <c r="M469" s="141"/>
      <c r="N469" s="104">
        <v>0</v>
      </c>
      <c r="O469" s="104">
        <v>0</v>
      </c>
      <c r="P469" s="26"/>
      <c r="Q469" s="9"/>
    </row>
    <row r="470" spans="1:17" ht="58.2" customHeight="1">
      <c r="A470" s="193"/>
      <c r="B470" s="228"/>
      <c r="C470" s="181"/>
      <c r="D470" s="30" t="s">
        <v>37</v>
      </c>
      <c r="E470" s="104">
        <f>F470+G470+H470+I470+N470+O470</f>
        <v>0</v>
      </c>
      <c r="F470" s="104">
        <v>0</v>
      </c>
      <c r="G470" s="104">
        <v>0</v>
      </c>
      <c r="H470" s="104">
        <v>0</v>
      </c>
      <c r="I470" s="139">
        <v>0</v>
      </c>
      <c r="J470" s="140"/>
      <c r="K470" s="140"/>
      <c r="L470" s="140"/>
      <c r="M470" s="141"/>
      <c r="N470" s="104">
        <v>0</v>
      </c>
      <c r="O470" s="104">
        <v>0</v>
      </c>
      <c r="P470" s="26"/>
      <c r="Q470" s="9"/>
    </row>
    <row r="471" spans="1:17" ht="30" customHeight="1">
      <c r="A471" s="193"/>
      <c r="B471" s="228"/>
      <c r="C471" s="181"/>
      <c r="D471" s="30" t="s">
        <v>38</v>
      </c>
      <c r="E471" s="104">
        <f>F471+G471+H471+I471+N471+O471</f>
        <v>0</v>
      </c>
      <c r="F471" s="104">
        <v>0</v>
      </c>
      <c r="G471" s="104">
        <v>0</v>
      </c>
      <c r="H471" s="104">
        <v>0</v>
      </c>
      <c r="I471" s="139">
        <v>0</v>
      </c>
      <c r="J471" s="140"/>
      <c r="K471" s="140"/>
      <c r="L471" s="140"/>
      <c r="M471" s="141"/>
      <c r="N471" s="104">
        <v>0</v>
      </c>
      <c r="O471" s="104">
        <v>0</v>
      </c>
      <c r="P471" s="26"/>
      <c r="Q471" s="9"/>
    </row>
    <row r="472" spans="1:17" ht="14.4" customHeight="1">
      <c r="A472" s="193"/>
      <c r="B472" s="228" t="s">
        <v>356</v>
      </c>
      <c r="C472" s="181"/>
      <c r="D472" s="193"/>
      <c r="E472" s="186" t="s">
        <v>14</v>
      </c>
      <c r="F472" s="186" t="s">
        <v>41</v>
      </c>
      <c r="G472" s="186" t="s">
        <v>42</v>
      </c>
      <c r="H472" s="186" t="s">
        <v>43</v>
      </c>
      <c r="I472" s="186" t="s">
        <v>18</v>
      </c>
      <c r="J472" s="190" t="s">
        <v>44</v>
      </c>
      <c r="K472" s="191"/>
      <c r="L472" s="191"/>
      <c r="M472" s="192"/>
      <c r="N472" s="186" t="s">
        <v>19</v>
      </c>
      <c r="O472" s="186" t="s">
        <v>20</v>
      </c>
      <c r="P472" s="30"/>
      <c r="Q472" s="9"/>
    </row>
    <row r="473" spans="1:17" ht="27.6">
      <c r="A473" s="193"/>
      <c r="B473" s="228"/>
      <c r="C473" s="181"/>
      <c r="D473" s="193"/>
      <c r="E473" s="186"/>
      <c r="F473" s="186"/>
      <c r="G473" s="186"/>
      <c r="H473" s="186"/>
      <c r="I473" s="186"/>
      <c r="J473" s="31" t="s">
        <v>45</v>
      </c>
      <c r="K473" s="31" t="s">
        <v>46</v>
      </c>
      <c r="L473" s="31" t="s">
        <v>47</v>
      </c>
      <c r="M473" s="31" t="s">
        <v>48</v>
      </c>
      <c r="N473" s="186"/>
      <c r="O473" s="186"/>
      <c r="P473" s="30"/>
      <c r="Q473" s="9"/>
    </row>
    <row r="474" spans="1:17">
      <c r="A474" s="193"/>
      <c r="B474" s="228"/>
      <c r="C474" s="182"/>
      <c r="D474" s="193"/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30"/>
      <c r="Q474" s="9"/>
    </row>
    <row r="475" spans="1:17" s="65" customFormat="1" hidden="1">
      <c r="A475" s="292" t="s">
        <v>153</v>
      </c>
      <c r="B475" s="293" t="s">
        <v>108</v>
      </c>
      <c r="C475" s="292"/>
      <c r="D475" s="78" t="s">
        <v>35</v>
      </c>
      <c r="E475" s="76"/>
      <c r="F475" s="76"/>
      <c r="G475" s="76"/>
      <c r="H475" s="76"/>
      <c r="I475" s="76"/>
      <c r="J475" s="80"/>
      <c r="K475" s="80"/>
      <c r="L475" s="80"/>
      <c r="M475" s="80"/>
      <c r="N475" s="76"/>
      <c r="O475" s="76"/>
      <c r="P475" s="81"/>
      <c r="Q475" s="64"/>
    </row>
    <row r="476" spans="1:17" s="65" customFormat="1" ht="41.4" hidden="1">
      <c r="A476" s="292"/>
      <c r="B476" s="293"/>
      <c r="C476" s="292"/>
      <c r="D476" s="78" t="s">
        <v>36</v>
      </c>
      <c r="E476" s="76"/>
      <c r="F476" s="76"/>
      <c r="G476" s="76"/>
      <c r="H476" s="76"/>
      <c r="I476" s="76"/>
      <c r="J476" s="80"/>
      <c r="K476" s="80"/>
      <c r="L476" s="80"/>
      <c r="M476" s="80"/>
      <c r="N476" s="76"/>
      <c r="O476" s="76"/>
      <c r="P476" s="81"/>
      <c r="Q476" s="64"/>
    </row>
    <row r="477" spans="1:17" s="65" customFormat="1" ht="41.4" hidden="1">
      <c r="A477" s="292"/>
      <c r="B477" s="293"/>
      <c r="C477" s="292"/>
      <c r="D477" s="78" t="s">
        <v>24</v>
      </c>
      <c r="E477" s="76"/>
      <c r="F477" s="76"/>
      <c r="G477" s="76"/>
      <c r="H477" s="76"/>
      <c r="I477" s="76"/>
      <c r="J477" s="80"/>
      <c r="K477" s="80"/>
      <c r="L477" s="80"/>
      <c r="M477" s="80"/>
      <c r="N477" s="76"/>
      <c r="O477" s="76"/>
      <c r="P477" s="81"/>
      <c r="Q477" s="64"/>
    </row>
    <row r="478" spans="1:17" s="65" customFormat="1" ht="58.2" hidden="1" customHeight="1">
      <c r="A478" s="292"/>
      <c r="B478" s="293"/>
      <c r="C478" s="292"/>
      <c r="D478" s="78" t="s">
        <v>37</v>
      </c>
      <c r="E478" s="76"/>
      <c r="F478" s="76"/>
      <c r="G478" s="76"/>
      <c r="H478" s="76"/>
      <c r="I478" s="76"/>
      <c r="J478" s="80"/>
      <c r="K478" s="80"/>
      <c r="L478" s="80"/>
      <c r="M478" s="80"/>
      <c r="N478" s="76"/>
      <c r="O478" s="76"/>
      <c r="P478" s="81"/>
      <c r="Q478" s="64"/>
    </row>
    <row r="479" spans="1:17" s="65" customFormat="1" ht="31.2" hidden="1" customHeight="1">
      <c r="A479" s="292"/>
      <c r="B479" s="293"/>
      <c r="C479" s="292"/>
      <c r="D479" s="78" t="s">
        <v>38</v>
      </c>
      <c r="E479" s="76"/>
      <c r="F479" s="76"/>
      <c r="G479" s="76"/>
      <c r="H479" s="76"/>
      <c r="I479" s="76"/>
      <c r="J479" s="80"/>
      <c r="K479" s="80"/>
      <c r="L479" s="80"/>
      <c r="M479" s="80"/>
      <c r="N479" s="76"/>
      <c r="O479" s="76"/>
      <c r="P479" s="81"/>
      <c r="Q479" s="64"/>
    </row>
    <row r="480" spans="1:17" s="65" customFormat="1" ht="14.4" hidden="1" customHeight="1">
      <c r="A480" s="292" t="s">
        <v>155</v>
      </c>
      <c r="B480" s="293" t="s">
        <v>109</v>
      </c>
      <c r="C480" s="318"/>
      <c r="D480" s="78" t="s">
        <v>35</v>
      </c>
      <c r="E480" s="77"/>
      <c r="F480" s="77"/>
      <c r="G480" s="77"/>
      <c r="H480" s="77"/>
      <c r="I480" s="187"/>
      <c r="J480" s="188"/>
      <c r="K480" s="188"/>
      <c r="L480" s="188"/>
      <c r="M480" s="189"/>
      <c r="N480" s="77"/>
      <c r="O480" s="77"/>
      <c r="P480" s="294"/>
      <c r="Q480" s="64"/>
    </row>
    <row r="481" spans="1:17" s="65" customFormat="1" ht="41.4" hidden="1" customHeight="1">
      <c r="A481" s="292"/>
      <c r="B481" s="293"/>
      <c r="C481" s="318"/>
      <c r="D481" s="78" t="s">
        <v>36</v>
      </c>
      <c r="E481" s="77"/>
      <c r="F481" s="77"/>
      <c r="G481" s="77"/>
      <c r="H481" s="77"/>
      <c r="I481" s="187"/>
      <c r="J481" s="188"/>
      <c r="K481" s="188"/>
      <c r="L481" s="188"/>
      <c r="M481" s="189"/>
      <c r="N481" s="77"/>
      <c r="O481" s="77"/>
      <c r="P481" s="294"/>
      <c r="Q481" s="64"/>
    </row>
    <row r="482" spans="1:17" s="65" customFormat="1" ht="41.4" hidden="1" customHeight="1">
      <c r="A482" s="292"/>
      <c r="B482" s="293"/>
      <c r="C482" s="318"/>
      <c r="D482" s="78" t="s">
        <v>24</v>
      </c>
      <c r="E482" s="77"/>
      <c r="F482" s="77"/>
      <c r="G482" s="77"/>
      <c r="H482" s="77"/>
      <c r="I482" s="187"/>
      <c r="J482" s="188"/>
      <c r="K482" s="188"/>
      <c r="L482" s="188"/>
      <c r="M482" s="189"/>
      <c r="N482" s="77"/>
      <c r="O482" s="77"/>
      <c r="P482" s="294"/>
      <c r="Q482" s="64"/>
    </row>
    <row r="483" spans="1:17" s="65" customFormat="1" ht="60.6" hidden="1" customHeight="1">
      <c r="A483" s="292"/>
      <c r="B483" s="293"/>
      <c r="C483" s="318"/>
      <c r="D483" s="78" t="s">
        <v>37</v>
      </c>
      <c r="E483" s="77"/>
      <c r="F483" s="77"/>
      <c r="G483" s="77"/>
      <c r="H483" s="77"/>
      <c r="I483" s="187"/>
      <c r="J483" s="188"/>
      <c r="K483" s="188"/>
      <c r="L483" s="188"/>
      <c r="M483" s="189"/>
      <c r="N483" s="77"/>
      <c r="O483" s="77"/>
      <c r="P483" s="294"/>
      <c r="Q483" s="64"/>
    </row>
    <row r="484" spans="1:17" s="65" customFormat="1" ht="31.8" hidden="1" customHeight="1">
      <c r="A484" s="292"/>
      <c r="B484" s="293"/>
      <c r="C484" s="318"/>
      <c r="D484" s="78" t="s">
        <v>38</v>
      </c>
      <c r="E484" s="77"/>
      <c r="F484" s="77"/>
      <c r="G484" s="77"/>
      <c r="H484" s="77"/>
      <c r="I484" s="187"/>
      <c r="J484" s="188"/>
      <c r="K484" s="188"/>
      <c r="L484" s="188"/>
      <c r="M484" s="189"/>
      <c r="N484" s="77"/>
      <c r="O484" s="77"/>
      <c r="P484" s="294"/>
      <c r="Q484" s="64"/>
    </row>
    <row r="485" spans="1:17" s="65" customFormat="1" ht="14.4" hidden="1" customHeight="1">
      <c r="A485" s="292"/>
      <c r="B485" s="293" t="s">
        <v>356</v>
      </c>
      <c r="C485" s="292"/>
      <c r="D485" s="292"/>
      <c r="E485" s="218" t="s">
        <v>14</v>
      </c>
      <c r="F485" s="218" t="s">
        <v>41</v>
      </c>
      <c r="G485" s="218" t="s">
        <v>42</v>
      </c>
      <c r="H485" s="218" t="s">
        <v>43</v>
      </c>
      <c r="I485" s="218" t="s">
        <v>18</v>
      </c>
      <c r="J485" s="187" t="s">
        <v>44</v>
      </c>
      <c r="K485" s="188"/>
      <c r="L485" s="188"/>
      <c r="M485" s="189"/>
      <c r="N485" s="218" t="s">
        <v>19</v>
      </c>
      <c r="O485" s="218" t="s">
        <v>20</v>
      </c>
      <c r="P485" s="78"/>
      <c r="Q485" s="64"/>
    </row>
    <row r="486" spans="1:17" s="65" customFormat="1" ht="27.6" hidden="1">
      <c r="A486" s="292"/>
      <c r="B486" s="293"/>
      <c r="C486" s="292"/>
      <c r="D486" s="292"/>
      <c r="E486" s="218"/>
      <c r="F486" s="218"/>
      <c r="G486" s="218"/>
      <c r="H486" s="218"/>
      <c r="I486" s="218"/>
      <c r="J486" s="76" t="s">
        <v>45</v>
      </c>
      <c r="K486" s="76" t="s">
        <v>46</v>
      </c>
      <c r="L486" s="76" t="s">
        <v>47</v>
      </c>
      <c r="M486" s="76" t="s">
        <v>48</v>
      </c>
      <c r="N486" s="218"/>
      <c r="O486" s="218"/>
      <c r="P486" s="78"/>
      <c r="Q486" s="64"/>
    </row>
    <row r="487" spans="1:17" s="65" customFormat="1" hidden="1">
      <c r="A487" s="292"/>
      <c r="B487" s="293"/>
      <c r="C487" s="292"/>
      <c r="D487" s="292"/>
      <c r="E487" s="77" t="s">
        <v>354</v>
      </c>
      <c r="F487" s="77" t="s">
        <v>354</v>
      </c>
      <c r="G487" s="77" t="s">
        <v>354</v>
      </c>
      <c r="H487" s="77" t="s">
        <v>354</v>
      </c>
      <c r="I487" s="77" t="s">
        <v>354</v>
      </c>
      <c r="J487" s="77" t="s">
        <v>354</v>
      </c>
      <c r="K487" s="77" t="s">
        <v>354</v>
      </c>
      <c r="L487" s="77" t="s">
        <v>354</v>
      </c>
      <c r="M487" s="77" t="s">
        <v>354</v>
      </c>
      <c r="N487" s="77"/>
      <c r="O487" s="77"/>
      <c r="P487" s="78"/>
      <c r="Q487" s="64"/>
    </row>
    <row r="488" spans="1:17" ht="14.4" customHeight="1">
      <c r="A488" s="193" t="s">
        <v>146</v>
      </c>
      <c r="B488" s="321" t="s">
        <v>110</v>
      </c>
      <c r="C488" s="183" t="s">
        <v>423</v>
      </c>
      <c r="D488" s="87" t="s">
        <v>35</v>
      </c>
      <c r="E488" s="96">
        <f>E489+E490+E491+E492</f>
        <v>140994.209</v>
      </c>
      <c r="F488" s="96">
        <f t="shared" ref="F488:G488" si="78">F489+F490+F491+F492</f>
        <v>140994.209</v>
      </c>
      <c r="G488" s="96">
        <f t="shared" si="78"/>
        <v>0</v>
      </c>
      <c r="H488" s="174">
        <f>H489+H491+H490+H492</f>
        <v>0</v>
      </c>
      <c r="I488" s="175"/>
      <c r="J488" s="175"/>
      <c r="K488" s="175"/>
      <c r="L488" s="176"/>
      <c r="M488" s="96">
        <f>M489+M490+M491+M492</f>
        <v>0</v>
      </c>
      <c r="N488" s="96">
        <f>N489+N490+N491+N492</f>
        <v>0</v>
      </c>
      <c r="O488" s="96">
        <f>O489+O490+O491+O492</f>
        <v>0</v>
      </c>
      <c r="P488" s="89"/>
      <c r="Q488" s="9"/>
    </row>
    <row r="489" spans="1:17" ht="41.4">
      <c r="A489" s="193"/>
      <c r="B489" s="321"/>
      <c r="C489" s="184"/>
      <c r="D489" s="87" t="s">
        <v>36</v>
      </c>
      <c r="E489" s="96">
        <f>F489+G489+H489+M489+N489</f>
        <v>120832.03</v>
      </c>
      <c r="F489" s="96">
        <v>120832.03</v>
      </c>
      <c r="G489" s="96">
        <v>0</v>
      </c>
      <c r="H489" s="174">
        <v>0</v>
      </c>
      <c r="I489" s="175"/>
      <c r="J489" s="175"/>
      <c r="K489" s="175"/>
      <c r="L489" s="176"/>
      <c r="M489" s="96">
        <v>0</v>
      </c>
      <c r="N489" s="96">
        <v>0</v>
      </c>
      <c r="O489" s="96">
        <v>0</v>
      </c>
      <c r="P489" s="89"/>
      <c r="Q489" s="9"/>
    </row>
    <row r="490" spans="1:17" ht="41.4">
      <c r="A490" s="193"/>
      <c r="B490" s="321"/>
      <c r="C490" s="184"/>
      <c r="D490" s="87" t="s">
        <v>24</v>
      </c>
      <c r="E490" s="96">
        <f>F490+G490+H490+M490+N490</f>
        <v>0</v>
      </c>
      <c r="F490" s="96">
        <v>0</v>
      </c>
      <c r="G490" s="96">
        <v>0</v>
      </c>
      <c r="H490" s="174">
        <v>0</v>
      </c>
      <c r="I490" s="175"/>
      <c r="J490" s="175"/>
      <c r="K490" s="175"/>
      <c r="L490" s="176"/>
      <c r="M490" s="96">
        <v>0</v>
      </c>
      <c r="N490" s="96">
        <v>0</v>
      </c>
      <c r="O490" s="96">
        <v>0</v>
      </c>
      <c r="P490" s="89"/>
      <c r="Q490" s="9"/>
    </row>
    <row r="491" spans="1:17" ht="55.8" customHeight="1">
      <c r="A491" s="193"/>
      <c r="B491" s="321"/>
      <c r="C491" s="184"/>
      <c r="D491" s="87" t="s">
        <v>37</v>
      </c>
      <c r="E491" s="96">
        <f>F491+G491+H491+M491+N491</f>
        <v>20162.179</v>
      </c>
      <c r="F491" s="96">
        <v>20162.179</v>
      </c>
      <c r="G491" s="96">
        <v>0</v>
      </c>
      <c r="H491" s="174">
        <v>0</v>
      </c>
      <c r="I491" s="175"/>
      <c r="J491" s="175"/>
      <c r="K491" s="175"/>
      <c r="L491" s="176"/>
      <c r="M491" s="96">
        <v>0</v>
      </c>
      <c r="N491" s="96">
        <v>0</v>
      </c>
      <c r="O491" s="96">
        <v>0</v>
      </c>
      <c r="P491" s="89"/>
      <c r="Q491" s="9"/>
    </row>
    <row r="492" spans="1:17" ht="31.2" customHeight="1">
      <c r="A492" s="193"/>
      <c r="B492" s="321"/>
      <c r="C492" s="184"/>
      <c r="D492" s="87" t="s">
        <v>38</v>
      </c>
      <c r="E492" s="96">
        <f>F492+G492+H492+M492+N492</f>
        <v>0</v>
      </c>
      <c r="F492" s="96">
        <v>0</v>
      </c>
      <c r="G492" s="96">
        <v>0</v>
      </c>
      <c r="H492" s="174">
        <v>0</v>
      </c>
      <c r="I492" s="175"/>
      <c r="J492" s="175"/>
      <c r="K492" s="175"/>
      <c r="L492" s="176"/>
      <c r="M492" s="96">
        <v>0</v>
      </c>
      <c r="N492" s="96">
        <v>0</v>
      </c>
      <c r="O492" s="96">
        <v>0</v>
      </c>
      <c r="P492" s="89"/>
      <c r="Q492" s="9"/>
    </row>
    <row r="493" spans="1:17" s="65" customFormat="1" ht="14.4" hidden="1" customHeight="1">
      <c r="A493" s="292" t="s">
        <v>373</v>
      </c>
      <c r="B493" s="195" t="s">
        <v>387</v>
      </c>
      <c r="C493" s="133"/>
      <c r="D493" s="90" t="s">
        <v>35</v>
      </c>
      <c r="E493" s="96">
        <f>E494+E495+E496+E497</f>
        <v>140994.209</v>
      </c>
      <c r="F493" s="96">
        <f t="shared" ref="F493:G493" si="79">F494+F495+F496+F497</f>
        <v>140994.209</v>
      </c>
      <c r="G493" s="96">
        <f t="shared" si="79"/>
        <v>0</v>
      </c>
      <c r="H493" s="174">
        <f>H494+H496+H495+H497</f>
        <v>0</v>
      </c>
      <c r="I493" s="175"/>
      <c r="J493" s="175"/>
      <c r="K493" s="175"/>
      <c r="L493" s="176"/>
      <c r="M493" s="96">
        <f>M494+M495+M496+M497</f>
        <v>0</v>
      </c>
      <c r="N493" s="96">
        <f>N494+N495+N496+N497</f>
        <v>0</v>
      </c>
      <c r="O493" s="96">
        <f>O494+O495+O496+O497</f>
        <v>0</v>
      </c>
      <c r="P493" s="89"/>
      <c r="Q493" s="64"/>
    </row>
    <row r="494" spans="1:17" s="65" customFormat="1" ht="55.2" hidden="1" customHeight="1">
      <c r="A494" s="292"/>
      <c r="B494" s="195"/>
      <c r="C494" s="133"/>
      <c r="D494" s="90" t="s">
        <v>36</v>
      </c>
      <c r="E494" s="96">
        <f>F494+G494+H494+M494+N494</f>
        <v>120832.03</v>
      </c>
      <c r="F494" s="96">
        <v>120832.03</v>
      </c>
      <c r="G494" s="96">
        <v>0</v>
      </c>
      <c r="H494" s="174">
        <v>0</v>
      </c>
      <c r="I494" s="175"/>
      <c r="J494" s="175"/>
      <c r="K494" s="175"/>
      <c r="L494" s="176"/>
      <c r="M494" s="96">
        <v>0</v>
      </c>
      <c r="N494" s="96">
        <v>0</v>
      </c>
      <c r="O494" s="96">
        <v>0</v>
      </c>
      <c r="P494" s="89"/>
      <c r="Q494" s="64"/>
    </row>
    <row r="495" spans="1:17" s="65" customFormat="1" ht="41.4" hidden="1" customHeight="1">
      <c r="A495" s="292"/>
      <c r="B495" s="195"/>
      <c r="C495" s="133"/>
      <c r="D495" s="90" t="s">
        <v>24</v>
      </c>
      <c r="E495" s="96">
        <f>F495+G495+H495+M495+N495</f>
        <v>0</v>
      </c>
      <c r="F495" s="96">
        <v>0</v>
      </c>
      <c r="G495" s="96">
        <v>0</v>
      </c>
      <c r="H495" s="174">
        <v>0</v>
      </c>
      <c r="I495" s="175"/>
      <c r="J495" s="175"/>
      <c r="K495" s="175"/>
      <c r="L495" s="176"/>
      <c r="M495" s="96">
        <v>0</v>
      </c>
      <c r="N495" s="96">
        <v>0</v>
      </c>
      <c r="O495" s="96">
        <v>0</v>
      </c>
      <c r="P495" s="89"/>
      <c r="Q495" s="64"/>
    </row>
    <row r="496" spans="1:17" s="65" customFormat="1" ht="56.4" hidden="1" customHeight="1">
      <c r="A496" s="292"/>
      <c r="B496" s="195"/>
      <c r="C496" s="133"/>
      <c r="D496" s="90" t="s">
        <v>37</v>
      </c>
      <c r="E496" s="96">
        <f>F496+G496+H496+M496+N496</f>
        <v>20162.179</v>
      </c>
      <c r="F496" s="96">
        <v>20162.179</v>
      </c>
      <c r="G496" s="96">
        <v>0</v>
      </c>
      <c r="H496" s="174">
        <v>0</v>
      </c>
      <c r="I496" s="175"/>
      <c r="J496" s="175"/>
      <c r="K496" s="175"/>
      <c r="L496" s="176"/>
      <c r="M496" s="96">
        <v>0</v>
      </c>
      <c r="N496" s="96">
        <v>0</v>
      </c>
      <c r="O496" s="96">
        <v>0</v>
      </c>
      <c r="P496" s="89"/>
      <c r="Q496" s="64"/>
    </row>
    <row r="497" spans="1:23" s="65" customFormat="1" ht="31.2" hidden="1" customHeight="1">
      <c r="A497" s="292"/>
      <c r="B497" s="195"/>
      <c r="C497" s="133"/>
      <c r="D497" s="90" t="s">
        <v>38</v>
      </c>
      <c r="E497" s="96">
        <f>F497+G497+H497+M497+N497</f>
        <v>0</v>
      </c>
      <c r="F497" s="96">
        <v>0</v>
      </c>
      <c r="G497" s="96">
        <v>0</v>
      </c>
      <c r="H497" s="174">
        <v>0</v>
      </c>
      <c r="I497" s="175"/>
      <c r="J497" s="175"/>
      <c r="K497" s="175"/>
      <c r="L497" s="176"/>
      <c r="M497" s="96">
        <v>0</v>
      </c>
      <c r="N497" s="96">
        <v>0</v>
      </c>
      <c r="O497" s="96">
        <v>0</v>
      </c>
      <c r="P497" s="89"/>
      <c r="Q497" s="64"/>
    </row>
    <row r="498" spans="1:23" s="65" customFormat="1" ht="14.4" hidden="1" customHeight="1">
      <c r="A498" s="292"/>
      <c r="B498" s="229" t="s">
        <v>388</v>
      </c>
      <c r="C498" s="133"/>
      <c r="D498" s="230"/>
      <c r="E498" s="238" t="s">
        <v>14</v>
      </c>
      <c r="F498" s="239" t="s">
        <v>41</v>
      </c>
      <c r="G498" s="238" t="s">
        <v>16</v>
      </c>
      <c r="H498" s="238" t="s">
        <v>17</v>
      </c>
      <c r="I498" s="219" t="s">
        <v>44</v>
      </c>
      <c r="J498" s="220"/>
      <c r="K498" s="220"/>
      <c r="L498" s="221"/>
      <c r="M498" s="222" t="s">
        <v>18</v>
      </c>
      <c r="N498" s="222" t="s">
        <v>19</v>
      </c>
      <c r="O498" s="319" t="s">
        <v>389</v>
      </c>
      <c r="P498" s="172"/>
      <c r="Q498" s="64"/>
    </row>
    <row r="499" spans="1:23" s="65" customFormat="1" ht="27.6" hidden="1" customHeight="1">
      <c r="A499" s="292"/>
      <c r="B499" s="229"/>
      <c r="C499" s="133"/>
      <c r="D499" s="230"/>
      <c r="E499" s="238"/>
      <c r="F499" s="240"/>
      <c r="G499" s="238"/>
      <c r="H499" s="238"/>
      <c r="I499" s="97" t="s">
        <v>45</v>
      </c>
      <c r="J499" s="97" t="s">
        <v>46</v>
      </c>
      <c r="K499" s="97" t="s">
        <v>47</v>
      </c>
      <c r="L499" s="97" t="s">
        <v>48</v>
      </c>
      <c r="M499" s="223"/>
      <c r="N499" s="223"/>
      <c r="O499" s="320"/>
      <c r="P499" s="173"/>
      <c r="Q499" s="64"/>
    </row>
    <row r="500" spans="1:23" s="65" customFormat="1" ht="14.4" hidden="1" customHeight="1">
      <c r="A500" s="292"/>
      <c r="B500" s="229"/>
      <c r="C500" s="133"/>
      <c r="D500" s="230"/>
      <c r="E500" s="98">
        <v>1</v>
      </c>
      <c r="F500" s="98">
        <v>0</v>
      </c>
      <c r="G500" s="98">
        <v>1</v>
      </c>
      <c r="H500" s="98" t="s">
        <v>354</v>
      </c>
      <c r="I500" s="98" t="s">
        <v>354</v>
      </c>
      <c r="J500" s="98" t="s">
        <v>354</v>
      </c>
      <c r="K500" s="98" t="s">
        <v>354</v>
      </c>
      <c r="L500" s="98" t="s">
        <v>354</v>
      </c>
      <c r="M500" s="94" t="s">
        <v>354</v>
      </c>
      <c r="N500" s="94" t="s">
        <v>354</v>
      </c>
      <c r="O500" s="99" t="s">
        <v>354</v>
      </c>
      <c r="P500" s="89"/>
      <c r="Q500" s="64"/>
    </row>
    <row r="501" spans="1:23" s="65" customFormat="1">
      <c r="A501" s="194" t="s">
        <v>372</v>
      </c>
      <c r="B501" s="195" t="s">
        <v>387</v>
      </c>
      <c r="C501" s="183" t="s">
        <v>426</v>
      </c>
      <c r="D501" s="90" t="s">
        <v>35</v>
      </c>
      <c r="E501" s="96">
        <f>E502+E503+E504+E505</f>
        <v>140994.209</v>
      </c>
      <c r="F501" s="96">
        <f t="shared" ref="F501:G501" si="80">F502+F503+F504+F505</f>
        <v>140994.209</v>
      </c>
      <c r="G501" s="96">
        <f t="shared" si="80"/>
        <v>0</v>
      </c>
      <c r="H501" s="174">
        <f>H502+H504+H503+H505</f>
        <v>0</v>
      </c>
      <c r="I501" s="175"/>
      <c r="J501" s="175"/>
      <c r="K501" s="175"/>
      <c r="L501" s="176"/>
      <c r="M501" s="96">
        <f>M502+M503+M504+M505</f>
        <v>0</v>
      </c>
      <c r="N501" s="96">
        <f>N502+N503+N504+N505</f>
        <v>0</v>
      </c>
      <c r="O501" s="96">
        <f>O502+O503+O504+O505</f>
        <v>0</v>
      </c>
      <c r="P501" s="89"/>
      <c r="Q501" s="9"/>
      <c r="R501" s="95"/>
      <c r="S501" s="95"/>
      <c r="T501" s="95"/>
      <c r="U501" s="95"/>
      <c r="V501" s="95"/>
      <c r="W501" s="95"/>
    </row>
    <row r="502" spans="1:23" s="65" customFormat="1" ht="41.4">
      <c r="A502" s="202"/>
      <c r="B502" s="195"/>
      <c r="C502" s="184"/>
      <c r="D502" s="90" t="s">
        <v>36</v>
      </c>
      <c r="E502" s="96">
        <f>F502+G502+H502+M502+N502</f>
        <v>120832.03</v>
      </c>
      <c r="F502" s="96">
        <v>120832.03</v>
      </c>
      <c r="G502" s="96">
        <v>0</v>
      </c>
      <c r="H502" s="174">
        <v>0</v>
      </c>
      <c r="I502" s="175"/>
      <c r="J502" s="175"/>
      <c r="K502" s="175"/>
      <c r="L502" s="176"/>
      <c r="M502" s="96">
        <v>0</v>
      </c>
      <c r="N502" s="96">
        <v>0</v>
      </c>
      <c r="O502" s="96">
        <v>0</v>
      </c>
      <c r="P502" s="89"/>
      <c r="Q502" s="9"/>
      <c r="R502" s="95"/>
      <c r="S502" s="95"/>
      <c r="T502" s="95"/>
      <c r="U502" s="95"/>
      <c r="V502" s="95"/>
      <c r="W502" s="95"/>
    </row>
    <row r="503" spans="1:23" s="65" customFormat="1" ht="41.4">
      <c r="A503" s="202"/>
      <c r="B503" s="195"/>
      <c r="C503" s="184"/>
      <c r="D503" s="90" t="s">
        <v>24</v>
      </c>
      <c r="E503" s="96">
        <f>F503+G503+H503+M503+N503</f>
        <v>0</v>
      </c>
      <c r="F503" s="96">
        <v>0</v>
      </c>
      <c r="G503" s="96">
        <v>0</v>
      </c>
      <c r="H503" s="174">
        <v>0</v>
      </c>
      <c r="I503" s="175"/>
      <c r="J503" s="175"/>
      <c r="K503" s="175"/>
      <c r="L503" s="176"/>
      <c r="M503" s="96">
        <v>0</v>
      </c>
      <c r="N503" s="96">
        <v>0</v>
      </c>
      <c r="O503" s="96">
        <v>0</v>
      </c>
      <c r="P503" s="89"/>
      <c r="Q503" s="9"/>
      <c r="R503" s="95"/>
      <c r="S503" s="95"/>
      <c r="T503" s="95"/>
      <c r="U503" s="95"/>
      <c r="V503" s="95"/>
      <c r="W503" s="95"/>
    </row>
    <row r="504" spans="1:23" s="65" customFormat="1" ht="41.4">
      <c r="A504" s="202"/>
      <c r="B504" s="195"/>
      <c r="C504" s="184"/>
      <c r="D504" s="90" t="s">
        <v>37</v>
      </c>
      <c r="E504" s="96">
        <f>F504+G504+H504+M504+N504</f>
        <v>20162.179</v>
      </c>
      <c r="F504" s="96">
        <v>20162.179</v>
      </c>
      <c r="G504" s="96">
        <v>0</v>
      </c>
      <c r="H504" s="174">
        <v>0</v>
      </c>
      <c r="I504" s="175"/>
      <c r="J504" s="175"/>
      <c r="K504" s="175"/>
      <c r="L504" s="176"/>
      <c r="M504" s="96">
        <v>0</v>
      </c>
      <c r="N504" s="96">
        <v>0</v>
      </c>
      <c r="O504" s="96">
        <v>0</v>
      </c>
      <c r="P504" s="89"/>
      <c r="Q504" s="9"/>
      <c r="R504" s="95"/>
      <c r="S504" s="95"/>
      <c r="T504" s="95"/>
      <c r="U504" s="95"/>
      <c r="V504" s="95"/>
      <c r="W504" s="95"/>
    </row>
    <row r="505" spans="1:23" s="65" customFormat="1" ht="27.6">
      <c r="A505" s="202"/>
      <c r="B505" s="195"/>
      <c r="C505" s="184"/>
      <c r="D505" s="90" t="s">
        <v>38</v>
      </c>
      <c r="E505" s="96">
        <f>F505+G505+H505+M505+N505</f>
        <v>0</v>
      </c>
      <c r="F505" s="96">
        <v>0</v>
      </c>
      <c r="G505" s="96">
        <v>0</v>
      </c>
      <c r="H505" s="174">
        <v>0</v>
      </c>
      <c r="I505" s="175"/>
      <c r="J505" s="175"/>
      <c r="K505" s="175"/>
      <c r="L505" s="176"/>
      <c r="M505" s="96">
        <v>0</v>
      </c>
      <c r="N505" s="96">
        <v>0</v>
      </c>
      <c r="O505" s="96">
        <v>0</v>
      </c>
      <c r="P505" s="89"/>
      <c r="Q505" s="9"/>
      <c r="R505" s="95"/>
      <c r="S505" s="95"/>
      <c r="T505" s="95"/>
      <c r="U505" s="95"/>
      <c r="V505" s="95"/>
      <c r="W505" s="95"/>
    </row>
    <row r="506" spans="1:23" s="65" customFormat="1">
      <c r="A506" s="202"/>
      <c r="B506" s="229" t="s">
        <v>388</v>
      </c>
      <c r="C506" s="184"/>
      <c r="D506" s="230"/>
      <c r="E506" s="238" t="s">
        <v>14</v>
      </c>
      <c r="F506" s="239" t="s">
        <v>41</v>
      </c>
      <c r="G506" s="238" t="s">
        <v>16</v>
      </c>
      <c r="H506" s="238" t="s">
        <v>17</v>
      </c>
      <c r="I506" s="219" t="s">
        <v>44</v>
      </c>
      <c r="J506" s="220"/>
      <c r="K506" s="220"/>
      <c r="L506" s="221"/>
      <c r="M506" s="222" t="s">
        <v>18</v>
      </c>
      <c r="N506" s="222" t="s">
        <v>19</v>
      </c>
      <c r="O506" s="319" t="s">
        <v>389</v>
      </c>
      <c r="P506" s="172"/>
      <c r="Q506" s="9"/>
      <c r="R506" s="95"/>
      <c r="S506" s="95"/>
      <c r="T506" s="95"/>
      <c r="U506" s="95"/>
      <c r="V506" s="95"/>
      <c r="W506" s="95"/>
    </row>
    <row r="507" spans="1:23" s="65" customFormat="1" ht="27.6">
      <c r="A507" s="202"/>
      <c r="B507" s="229"/>
      <c r="C507" s="184"/>
      <c r="D507" s="230"/>
      <c r="E507" s="238"/>
      <c r="F507" s="240"/>
      <c r="G507" s="238"/>
      <c r="H507" s="238"/>
      <c r="I507" s="97" t="s">
        <v>45</v>
      </c>
      <c r="J507" s="97" t="s">
        <v>46</v>
      </c>
      <c r="K507" s="97" t="s">
        <v>47</v>
      </c>
      <c r="L507" s="97" t="s">
        <v>48</v>
      </c>
      <c r="M507" s="223"/>
      <c r="N507" s="223"/>
      <c r="O507" s="320"/>
      <c r="P507" s="173"/>
      <c r="Q507" s="9"/>
      <c r="R507" s="95"/>
      <c r="S507" s="95"/>
      <c r="T507" s="95"/>
      <c r="U507" s="95"/>
      <c r="V507" s="95"/>
      <c r="W507" s="95"/>
    </row>
    <row r="508" spans="1:23" s="65" customFormat="1">
      <c r="A508" s="203"/>
      <c r="B508" s="229"/>
      <c r="C508" s="185"/>
      <c r="D508" s="230"/>
      <c r="E508" s="98">
        <v>1</v>
      </c>
      <c r="F508" s="98">
        <v>0</v>
      </c>
      <c r="G508" s="98">
        <v>1</v>
      </c>
      <c r="H508" s="98" t="s">
        <v>354</v>
      </c>
      <c r="I508" s="98" t="s">
        <v>354</v>
      </c>
      <c r="J508" s="98" t="s">
        <v>354</v>
      </c>
      <c r="K508" s="98" t="s">
        <v>354</v>
      </c>
      <c r="L508" s="98" t="s">
        <v>354</v>
      </c>
      <c r="M508" s="94" t="s">
        <v>354</v>
      </c>
      <c r="N508" s="94" t="s">
        <v>354</v>
      </c>
      <c r="O508" s="99" t="s">
        <v>354</v>
      </c>
      <c r="P508" s="89"/>
      <c r="Q508" s="9"/>
      <c r="R508" s="95"/>
      <c r="S508" s="95"/>
      <c r="T508" s="95"/>
      <c r="U508" s="95"/>
      <c r="V508" s="95"/>
      <c r="W508" s="95"/>
    </row>
    <row r="509" spans="1:23" ht="14.4" customHeight="1">
      <c r="A509" s="201" t="s">
        <v>391</v>
      </c>
      <c r="B509" s="321" t="s">
        <v>111</v>
      </c>
      <c r="C509" s="183" t="s">
        <v>423</v>
      </c>
      <c r="D509" s="87" t="s">
        <v>35</v>
      </c>
      <c r="E509" s="88">
        <f>E510+E511+E512+E513</f>
        <v>179728.67898</v>
      </c>
      <c r="F509" s="88">
        <f t="shared" ref="F509:G509" si="81">F510+F511+F512+F513</f>
        <v>179728.67898</v>
      </c>
      <c r="G509" s="88">
        <f t="shared" si="81"/>
        <v>0</v>
      </c>
      <c r="H509" s="150">
        <v>0</v>
      </c>
      <c r="I509" s="151"/>
      <c r="J509" s="151"/>
      <c r="K509" s="151"/>
      <c r="L509" s="152"/>
      <c r="M509" s="88">
        <v>0</v>
      </c>
      <c r="N509" s="88">
        <v>0</v>
      </c>
      <c r="O509" s="88">
        <v>0</v>
      </c>
      <c r="P509" s="89"/>
      <c r="Q509" s="9"/>
    </row>
    <row r="510" spans="1:23" ht="41.4">
      <c r="A510" s="201"/>
      <c r="B510" s="321"/>
      <c r="C510" s="184"/>
      <c r="D510" s="87" t="s">
        <v>36</v>
      </c>
      <c r="E510" s="88">
        <f>F510</f>
        <v>100320.13438</v>
      </c>
      <c r="F510" s="88">
        <f>F515+F526+F534+F542+F549</f>
        <v>100320.13438</v>
      </c>
      <c r="G510" s="88">
        <v>0</v>
      </c>
      <c r="H510" s="150">
        <v>0</v>
      </c>
      <c r="I510" s="151"/>
      <c r="J510" s="151"/>
      <c r="K510" s="151"/>
      <c r="L510" s="152"/>
      <c r="M510" s="88">
        <v>0</v>
      </c>
      <c r="N510" s="88">
        <v>0</v>
      </c>
      <c r="O510" s="88">
        <v>0</v>
      </c>
      <c r="P510" s="89"/>
      <c r="Q510" s="9"/>
    </row>
    <row r="511" spans="1:23" ht="41.4">
      <c r="A511" s="201"/>
      <c r="B511" s="321"/>
      <c r="C511" s="184"/>
      <c r="D511" s="87" t="s">
        <v>24</v>
      </c>
      <c r="E511" s="88">
        <f>F511</f>
        <v>46671.088779999998</v>
      </c>
      <c r="F511" s="88">
        <f>F516+F527+F535+F543</f>
        <v>46671.088779999998</v>
      </c>
      <c r="G511" s="88">
        <v>0</v>
      </c>
      <c r="H511" s="150">
        <v>0</v>
      </c>
      <c r="I511" s="151"/>
      <c r="J511" s="151"/>
      <c r="K511" s="151"/>
      <c r="L511" s="152"/>
      <c r="M511" s="88">
        <v>0</v>
      </c>
      <c r="N511" s="88">
        <v>0</v>
      </c>
      <c r="O511" s="88">
        <v>0</v>
      </c>
      <c r="P511" s="89"/>
      <c r="Q511" s="9"/>
    </row>
    <row r="512" spans="1:23" ht="54.6" customHeight="1">
      <c r="A512" s="201"/>
      <c r="B512" s="321"/>
      <c r="C512" s="184"/>
      <c r="D512" s="87" t="s">
        <v>37</v>
      </c>
      <c r="E512" s="88">
        <f>F512</f>
        <v>32737.455820000003</v>
      </c>
      <c r="F512" s="88">
        <f>F517+F528+F536+F544</f>
        <v>32737.455820000003</v>
      </c>
      <c r="G512" s="88">
        <v>0</v>
      </c>
      <c r="H512" s="150">
        <v>0</v>
      </c>
      <c r="I512" s="151"/>
      <c r="J512" s="151"/>
      <c r="K512" s="151"/>
      <c r="L512" s="152"/>
      <c r="M512" s="88">
        <v>0</v>
      </c>
      <c r="N512" s="88">
        <v>0</v>
      </c>
      <c r="O512" s="88">
        <v>0</v>
      </c>
      <c r="P512" s="89"/>
      <c r="Q512" s="9"/>
    </row>
    <row r="513" spans="1:17" ht="34.200000000000003" customHeight="1">
      <c r="A513" s="201"/>
      <c r="B513" s="321"/>
      <c r="C513" s="184"/>
      <c r="D513" s="87" t="s">
        <v>38</v>
      </c>
      <c r="E513" s="88">
        <f>F513</f>
        <v>0</v>
      </c>
      <c r="F513" s="88">
        <v>0</v>
      </c>
      <c r="G513" s="88">
        <v>0</v>
      </c>
      <c r="H513" s="150">
        <v>0</v>
      </c>
      <c r="I513" s="151"/>
      <c r="J513" s="151"/>
      <c r="K513" s="151"/>
      <c r="L513" s="152"/>
      <c r="M513" s="88">
        <v>0</v>
      </c>
      <c r="N513" s="88">
        <v>0</v>
      </c>
      <c r="O513" s="88">
        <v>0</v>
      </c>
      <c r="P513" s="89"/>
      <c r="Q513" s="9"/>
    </row>
    <row r="514" spans="1:17" ht="20.399999999999999" customHeight="1">
      <c r="A514" s="222" t="s">
        <v>155</v>
      </c>
      <c r="B514" s="195" t="s">
        <v>378</v>
      </c>
      <c r="C514" s="183" t="s">
        <v>426</v>
      </c>
      <c r="D514" s="90" t="s">
        <v>35</v>
      </c>
      <c r="E514" s="88">
        <f>E515+E516+E517+E518</f>
        <v>157808.9963</v>
      </c>
      <c r="F514" s="88">
        <f t="shared" ref="F514:G514" si="82">F515+F516+F517+F518</f>
        <v>157808.9963</v>
      </c>
      <c r="G514" s="88">
        <f t="shared" si="82"/>
        <v>0</v>
      </c>
      <c r="H514" s="150">
        <f>H515+H516+H517+H518</f>
        <v>0</v>
      </c>
      <c r="I514" s="151"/>
      <c r="J514" s="151"/>
      <c r="K514" s="151"/>
      <c r="L514" s="152"/>
      <c r="M514" s="88">
        <f>M515+M516+M517+M518</f>
        <v>0</v>
      </c>
      <c r="N514" s="88">
        <f>N515+N516+N517+N518</f>
        <v>0</v>
      </c>
      <c r="O514" s="88">
        <f>O515+O516+O517+O518</f>
        <v>0</v>
      </c>
      <c r="P514" s="89"/>
      <c r="Q514" s="9"/>
    </row>
    <row r="515" spans="1:17" ht="60" customHeight="1">
      <c r="A515" s="231"/>
      <c r="B515" s="195"/>
      <c r="C515" s="184"/>
      <c r="D515" s="90" t="s">
        <v>36</v>
      </c>
      <c r="E515" s="88">
        <f>F515+G515+H515+M515+N515</f>
        <v>87343.320049999995</v>
      </c>
      <c r="F515" s="88">
        <v>87343.320049999995</v>
      </c>
      <c r="G515" s="88">
        <v>0</v>
      </c>
      <c r="H515" s="150">
        <v>0</v>
      </c>
      <c r="I515" s="151"/>
      <c r="J515" s="151"/>
      <c r="K515" s="151"/>
      <c r="L515" s="152"/>
      <c r="M515" s="88">
        <v>0</v>
      </c>
      <c r="N515" s="88">
        <v>0</v>
      </c>
      <c r="O515" s="88">
        <v>0</v>
      </c>
      <c r="P515" s="89"/>
      <c r="Q515" s="9"/>
    </row>
    <row r="516" spans="1:17" ht="43.8" customHeight="1">
      <c r="A516" s="231"/>
      <c r="B516" s="195"/>
      <c r="C516" s="184"/>
      <c r="D516" s="90" t="s">
        <v>24</v>
      </c>
      <c r="E516" s="88">
        <f>F516+G516+H516+M516+N516</f>
        <v>41313.699999999997</v>
      </c>
      <c r="F516" s="88">
        <v>41313.699999999997</v>
      </c>
      <c r="G516" s="88">
        <v>0</v>
      </c>
      <c r="H516" s="150">
        <v>0</v>
      </c>
      <c r="I516" s="151"/>
      <c r="J516" s="151"/>
      <c r="K516" s="151"/>
      <c r="L516" s="152"/>
      <c r="M516" s="88">
        <v>0</v>
      </c>
      <c r="N516" s="88">
        <v>0</v>
      </c>
      <c r="O516" s="88">
        <v>0</v>
      </c>
      <c r="P516" s="89"/>
      <c r="Q516" s="9"/>
    </row>
    <row r="517" spans="1:17" ht="58.2" customHeight="1">
      <c r="A517" s="231"/>
      <c r="B517" s="195"/>
      <c r="C517" s="184"/>
      <c r="D517" s="90" t="s">
        <v>37</v>
      </c>
      <c r="E517" s="88">
        <f>F517+G517+H517+M517+N517</f>
        <v>29151.97625</v>
      </c>
      <c r="F517" s="88">
        <v>29151.97625</v>
      </c>
      <c r="G517" s="88">
        <v>0</v>
      </c>
      <c r="H517" s="150">
        <v>0</v>
      </c>
      <c r="I517" s="151"/>
      <c r="J517" s="151"/>
      <c r="K517" s="151"/>
      <c r="L517" s="152"/>
      <c r="M517" s="88">
        <v>0</v>
      </c>
      <c r="N517" s="88">
        <v>0</v>
      </c>
      <c r="O517" s="88">
        <v>0</v>
      </c>
      <c r="P517" s="89"/>
      <c r="Q517" s="9"/>
    </row>
    <row r="518" spans="1:17" ht="26.4" customHeight="1">
      <c r="A518" s="231"/>
      <c r="B518" s="195"/>
      <c r="C518" s="184"/>
      <c r="D518" s="90" t="s">
        <v>38</v>
      </c>
      <c r="E518" s="88">
        <f>F518+G518+H518+M518+N518</f>
        <v>0</v>
      </c>
      <c r="F518" s="88">
        <v>0</v>
      </c>
      <c r="G518" s="88">
        <v>0</v>
      </c>
      <c r="H518" s="150">
        <v>0</v>
      </c>
      <c r="I518" s="151"/>
      <c r="J518" s="151"/>
      <c r="K518" s="151"/>
      <c r="L518" s="152"/>
      <c r="M518" s="88">
        <v>0</v>
      </c>
      <c r="N518" s="88">
        <v>0</v>
      </c>
      <c r="O518" s="88">
        <v>0</v>
      </c>
      <c r="P518" s="89"/>
      <c r="Q518" s="9"/>
    </row>
    <row r="519" spans="1:17" ht="17.399999999999999" customHeight="1">
      <c r="A519" s="231"/>
      <c r="B519" s="229" t="s">
        <v>379</v>
      </c>
      <c r="C519" s="184"/>
      <c r="D519" s="230"/>
      <c r="E519" s="169" t="s">
        <v>14</v>
      </c>
      <c r="F519" s="169" t="s">
        <v>41</v>
      </c>
      <c r="G519" s="169" t="s">
        <v>42</v>
      </c>
      <c r="H519" s="169" t="s">
        <v>17</v>
      </c>
      <c r="I519" s="196" t="s">
        <v>44</v>
      </c>
      <c r="J519" s="197"/>
      <c r="K519" s="197"/>
      <c r="L519" s="198"/>
      <c r="M519" s="169" t="s">
        <v>18</v>
      </c>
      <c r="N519" s="169" t="s">
        <v>19</v>
      </c>
      <c r="O519" s="170" t="s">
        <v>20</v>
      </c>
      <c r="P519" s="172"/>
      <c r="Q519" s="9"/>
    </row>
    <row r="520" spans="1:17" ht="12.6" customHeight="1">
      <c r="A520" s="231"/>
      <c r="B520" s="229"/>
      <c r="C520" s="184"/>
      <c r="D520" s="230"/>
      <c r="E520" s="169"/>
      <c r="F520" s="169"/>
      <c r="G520" s="169"/>
      <c r="H520" s="169"/>
      <c r="I520" s="91" t="s">
        <v>45</v>
      </c>
      <c r="J520" s="91" t="s">
        <v>46</v>
      </c>
      <c r="K520" s="91" t="s">
        <v>47</v>
      </c>
      <c r="L520" s="91" t="s">
        <v>48</v>
      </c>
      <c r="M520" s="169"/>
      <c r="N520" s="169"/>
      <c r="O520" s="232"/>
      <c r="P520" s="173"/>
      <c r="Q520" s="9"/>
    </row>
    <row r="521" spans="1:17" ht="34.200000000000003" customHeight="1">
      <c r="A521" s="231"/>
      <c r="B521" s="229"/>
      <c r="C521" s="184"/>
      <c r="D521" s="230"/>
      <c r="E521" s="92">
        <v>1</v>
      </c>
      <c r="F521" s="92">
        <v>1</v>
      </c>
      <c r="G521" s="92" t="s">
        <v>354</v>
      </c>
      <c r="H521" s="92" t="s">
        <v>354</v>
      </c>
      <c r="I521" s="92" t="s">
        <v>354</v>
      </c>
      <c r="J521" s="92" t="s">
        <v>354</v>
      </c>
      <c r="K521" s="92" t="s">
        <v>354</v>
      </c>
      <c r="L521" s="92" t="s">
        <v>354</v>
      </c>
      <c r="M521" s="92" t="s">
        <v>354</v>
      </c>
      <c r="N521" s="92" t="s">
        <v>354</v>
      </c>
      <c r="O521" s="93" t="s">
        <v>354</v>
      </c>
      <c r="P521" s="89"/>
      <c r="Q521" s="9"/>
    </row>
    <row r="522" spans="1:17" ht="18" customHeight="1">
      <c r="A522" s="231"/>
      <c r="B522" s="195" t="s">
        <v>380</v>
      </c>
      <c r="C522" s="184"/>
      <c r="D522" s="233"/>
      <c r="E522" s="169" t="s">
        <v>14</v>
      </c>
      <c r="F522" s="169" t="s">
        <v>41</v>
      </c>
      <c r="G522" s="169" t="s">
        <v>42</v>
      </c>
      <c r="H522" s="169" t="s">
        <v>17</v>
      </c>
      <c r="I522" s="196" t="s">
        <v>44</v>
      </c>
      <c r="J522" s="197"/>
      <c r="K522" s="197"/>
      <c r="L522" s="198"/>
      <c r="M522" s="169" t="s">
        <v>18</v>
      </c>
      <c r="N522" s="169" t="s">
        <v>19</v>
      </c>
      <c r="O522" s="170" t="s">
        <v>20</v>
      </c>
      <c r="P522" s="236"/>
      <c r="Q522" s="9"/>
    </row>
    <row r="523" spans="1:17" ht="28.2" customHeight="1">
      <c r="A523" s="231"/>
      <c r="B523" s="195"/>
      <c r="C523" s="184"/>
      <c r="D523" s="234"/>
      <c r="E523" s="169"/>
      <c r="F523" s="169"/>
      <c r="G523" s="169"/>
      <c r="H523" s="169"/>
      <c r="I523" s="91" t="s">
        <v>45</v>
      </c>
      <c r="J523" s="91" t="s">
        <v>46</v>
      </c>
      <c r="K523" s="91" t="s">
        <v>47</v>
      </c>
      <c r="L523" s="91" t="s">
        <v>48</v>
      </c>
      <c r="M523" s="169"/>
      <c r="N523" s="169"/>
      <c r="O523" s="171"/>
      <c r="P523" s="237"/>
      <c r="Q523" s="9"/>
    </row>
    <row r="524" spans="1:17" ht="17.399999999999999" customHeight="1">
      <c r="A524" s="223"/>
      <c r="B524" s="195"/>
      <c r="C524" s="184"/>
      <c r="D524" s="235"/>
      <c r="E524" s="92">
        <v>1</v>
      </c>
      <c r="F524" s="92">
        <v>1</v>
      </c>
      <c r="G524" s="92" t="s">
        <v>354</v>
      </c>
      <c r="H524" s="241" t="s">
        <v>354</v>
      </c>
      <c r="I524" s="242"/>
      <c r="J524" s="242"/>
      <c r="K524" s="242"/>
      <c r="L524" s="243"/>
      <c r="M524" s="92" t="s">
        <v>354</v>
      </c>
      <c r="N524" s="92" t="s">
        <v>354</v>
      </c>
      <c r="O524" s="93" t="s">
        <v>354</v>
      </c>
      <c r="P524" s="89"/>
      <c r="Q524" s="9"/>
    </row>
    <row r="525" spans="1:17" ht="34.200000000000003" customHeight="1">
      <c r="A525" s="230" t="s">
        <v>392</v>
      </c>
      <c r="B525" s="195" t="s">
        <v>381</v>
      </c>
      <c r="C525" s="184"/>
      <c r="D525" s="90" t="s">
        <v>35</v>
      </c>
      <c r="E525" s="88">
        <f>E526+E527+E528+E529</f>
        <v>11031.810680000001</v>
      </c>
      <c r="F525" s="88">
        <f t="shared" ref="F525:G525" si="83">F526+F527+F528+F529</f>
        <v>11031.810680000001</v>
      </c>
      <c r="G525" s="88">
        <f t="shared" si="83"/>
        <v>0</v>
      </c>
      <c r="H525" s="150">
        <f>H526+H527+H528+H529</f>
        <v>0</v>
      </c>
      <c r="I525" s="151"/>
      <c r="J525" s="151"/>
      <c r="K525" s="151"/>
      <c r="L525" s="152"/>
      <c r="M525" s="88">
        <f>M526+M527+M528+M529</f>
        <v>0</v>
      </c>
      <c r="N525" s="88">
        <f>N526+N527+N528+N529</f>
        <v>0</v>
      </c>
      <c r="O525" s="88">
        <f>O526+O527+O528+O529</f>
        <v>0</v>
      </c>
      <c r="P525" s="89"/>
      <c r="Q525" s="9"/>
    </row>
    <row r="526" spans="1:17" ht="40.200000000000003" customHeight="1">
      <c r="A526" s="230"/>
      <c r="B526" s="195"/>
      <c r="C526" s="184"/>
      <c r="D526" s="90" t="s">
        <v>36</v>
      </c>
      <c r="E526" s="88">
        <f>F526+G526+H526+M526+N526</f>
        <v>3252.7003300000001</v>
      </c>
      <c r="F526" s="88">
        <v>3252.7003300000001</v>
      </c>
      <c r="G526" s="88">
        <v>0</v>
      </c>
      <c r="H526" s="150">
        <v>0</v>
      </c>
      <c r="I526" s="151"/>
      <c r="J526" s="151"/>
      <c r="K526" s="151"/>
      <c r="L526" s="152"/>
      <c r="M526" s="88">
        <v>0</v>
      </c>
      <c r="N526" s="88">
        <v>0</v>
      </c>
      <c r="O526" s="88">
        <v>0</v>
      </c>
      <c r="P526" s="89"/>
      <c r="Q526" s="9"/>
    </row>
    <row r="527" spans="1:17" ht="44.4" customHeight="1">
      <c r="A527" s="230"/>
      <c r="B527" s="195"/>
      <c r="C527" s="184"/>
      <c r="D527" s="90" t="s">
        <v>24</v>
      </c>
      <c r="E527" s="88">
        <f>F527+G527+H527+M527+N527</f>
        <v>5357.3887800000002</v>
      </c>
      <c r="F527" s="88">
        <v>5357.3887800000002</v>
      </c>
      <c r="G527" s="88">
        <v>0</v>
      </c>
      <c r="H527" s="150">
        <v>0</v>
      </c>
      <c r="I527" s="151"/>
      <c r="J527" s="151"/>
      <c r="K527" s="151"/>
      <c r="L527" s="152"/>
      <c r="M527" s="88">
        <v>0</v>
      </c>
      <c r="N527" s="88">
        <v>0</v>
      </c>
      <c r="O527" s="88">
        <v>0</v>
      </c>
      <c r="P527" s="89"/>
      <c r="Q527" s="9"/>
    </row>
    <row r="528" spans="1:17" ht="43.2" customHeight="1">
      <c r="A528" s="230"/>
      <c r="B528" s="195"/>
      <c r="C528" s="184"/>
      <c r="D528" s="90" t="s">
        <v>37</v>
      </c>
      <c r="E528" s="88">
        <f>F528+G528+H528+M528+N528</f>
        <v>2421.7215700000002</v>
      </c>
      <c r="F528" s="88">
        <v>2421.7215700000002</v>
      </c>
      <c r="G528" s="88">
        <v>0</v>
      </c>
      <c r="H528" s="150">
        <v>0</v>
      </c>
      <c r="I528" s="151"/>
      <c r="J528" s="151"/>
      <c r="K528" s="151"/>
      <c r="L528" s="152"/>
      <c r="M528" s="88">
        <v>0</v>
      </c>
      <c r="N528" s="88">
        <v>0</v>
      </c>
      <c r="O528" s="88">
        <v>0</v>
      </c>
      <c r="P528" s="89"/>
      <c r="Q528" s="9"/>
    </row>
    <row r="529" spans="1:17" ht="27.6" customHeight="1">
      <c r="A529" s="230"/>
      <c r="B529" s="195"/>
      <c r="C529" s="184"/>
      <c r="D529" s="90" t="s">
        <v>38</v>
      </c>
      <c r="E529" s="88">
        <f>F529+G529+H529+M529+N529</f>
        <v>0</v>
      </c>
      <c r="F529" s="88">
        <v>0</v>
      </c>
      <c r="G529" s="88">
        <v>0</v>
      </c>
      <c r="H529" s="150">
        <v>0</v>
      </c>
      <c r="I529" s="151"/>
      <c r="J529" s="151"/>
      <c r="K529" s="151"/>
      <c r="L529" s="152"/>
      <c r="M529" s="88">
        <v>0</v>
      </c>
      <c r="N529" s="88">
        <v>0</v>
      </c>
      <c r="O529" s="88">
        <v>0</v>
      </c>
      <c r="P529" s="89"/>
      <c r="Q529" s="9"/>
    </row>
    <row r="530" spans="1:17" ht="19.2" customHeight="1">
      <c r="A530" s="230"/>
      <c r="B530" s="229" t="s">
        <v>382</v>
      </c>
      <c r="C530" s="184"/>
      <c r="D530" s="230"/>
      <c r="E530" s="169" t="s">
        <v>14</v>
      </c>
      <c r="F530" s="169" t="s">
        <v>41</v>
      </c>
      <c r="G530" s="169" t="s">
        <v>42</v>
      </c>
      <c r="H530" s="169" t="s">
        <v>17</v>
      </c>
      <c r="I530" s="196" t="s">
        <v>44</v>
      </c>
      <c r="J530" s="197"/>
      <c r="K530" s="197"/>
      <c r="L530" s="198"/>
      <c r="M530" s="169" t="s">
        <v>18</v>
      </c>
      <c r="N530" s="169" t="s">
        <v>19</v>
      </c>
      <c r="O530" s="170" t="s">
        <v>20</v>
      </c>
      <c r="P530" s="172"/>
      <c r="Q530" s="9"/>
    </row>
    <row r="531" spans="1:17" ht="25.2" customHeight="1">
      <c r="A531" s="230"/>
      <c r="B531" s="229"/>
      <c r="C531" s="184"/>
      <c r="D531" s="230"/>
      <c r="E531" s="169"/>
      <c r="F531" s="169"/>
      <c r="G531" s="169"/>
      <c r="H531" s="169"/>
      <c r="I531" s="91" t="s">
        <v>45</v>
      </c>
      <c r="J531" s="91" t="s">
        <v>46</v>
      </c>
      <c r="K531" s="91" t="s">
        <v>47</v>
      </c>
      <c r="L531" s="91" t="s">
        <v>48</v>
      </c>
      <c r="M531" s="169"/>
      <c r="N531" s="169"/>
      <c r="O531" s="171"/>
      <c r="P531" s="173"/>
      <c r="Q531" s="9"/>
    </row>
    <row r="532" spans="1:17" ht="20.399999999999999" customHeight="1">
      <c r="A532" s="230"/>
      <c r="B532" s="229"/>
      <c r="C532" s="184"/>
      <c r="D532" s="230"/>
      <c r="E532" s="92">
        <v>1</v>
      </c>
      <c r="F532" s="92">
        <v>1</v>
      </c>
      <c r="G532" s="92" t="s">
        <v>354</v>
      </c>
      <c r="H532" s="92" t="s">
        <v>354</v>
      </c>
      <c r="I532" s="92" t="s">
        <v>354</v>
      </c>
      <c r="J532" s="92" t="s">
        <v>354</v>
      </c>
      <c r="K532" s="92" t="s">
        <v>354</v>
      </c>
      <c r="L532" s="92" t="s">
        <v>354</v>
      </c>
      <c r="M532" s="92" t="s">
        <v>354</v>
      </c>
      <c r="N532" s="92" t="s">
        <v>354</v>
      </c>
      <c r="O532" s="93" t="s">
        <v>354</v>
      </c>
      <c r="P532" s="89"/>
      <c r="Q532" s="9"/>
    </row>
    <row r="533" spans="1:17" ht="34.200000000000003" customHeight="1">
      <c r="A533" s="230" t="s">
        <v>393</v>
      </c>
      <c r="B533" s="195" t="s">
        <v>383</v>
      </c>
      <c r="C533" s="184"/>
      <c r="D533" s="90" t="s">
        <v>35</v>
      </c>
      <c r="E533" s="88">
        <f>E534+E535+E536+E537</f>
        <v>8075.94</v>
      </c>
      <c r="F533" s="88">
        <f t="shared" ref="F533:G533" si="84">F534+F535+F536+F537</f>
        <v>8075.94</v>
      </c>
      <c r="G533" s="88">
        <f t="shared" si="84"/>
        <v>0</v>
      </c>
      <c r="H533" s="150">
        <f>H534+H535+H536+H537</f>
        <v>0</v>
      </c>
      <c r="I533" s="151"/>
      <c r="J533" s="151"/>
      <c r="K533" s="151"/>
      <c r="L533" s="152"/>
      <c r="M533" s="88">
        <f>M534+M535+M536+M537</f>
        <v>0</v>
      </c>
      <c r="N533" s="88">
        <f>N534+N535+N536+N537</f>
        <v>0</v>
      </c>
      <c r="O533" s="88">
        <f>O534+O535+O536+O537</f>
        <v>0</v>
      </c>
      <c r="P533" s="89"/>
      <c r="Q533" s="9"/>
    </row>
    <row r="534" spans="1:17" ht="41.4" customHeight="1">
      <c r="A534" s="230"/>
      <c r="B534" s="195"/>
      <c r="C534" s="184"/>
      <c r="D534" s="90" t="s">
        <v>36</v>
      </c>
      <c r="E534" s="88">
        <f>F534+G534+H534+M534+N534</f>
        <v>7268.3459999999995</v>
      </c>
      <c r="F534" s="88">
        <v>7268.3459999999995</v>
      </c>
      <c r="G534" s="88">
        <v>0</v>
      </c>
      <c r="H534" s="150">
        <v>0</v>
      </c>
      <c r="I534" s="151"/>
      <c r="J534" s="151"/>
      <c r="K534" s="151"/>
      <c r="L534" s="152"/>
      <c r="M534" s="88">
        <v>0</v>
      </c>
      <c r="N534" s="88">
        <v>0</v>
      </c>
      <c r="O534" s="88">
        <v>0</v>
      </c>
      <c r="P534" s="89"/>
      <c r="Q534" s="9"/>
    </row>
    <row r="535" spans="1:17" ht="45.6" customHeight="1">
      <c r="A535" s="230"/>
      <c r="B535" s="195"/>
      <c r="C535" s="184"/>
      <c r="D535" s="90" t="s">
        <v>24</v>
      </c>
      <c r="E535" s="88">
        <f>F535+G535+H535+M535+N535</f>
        <v>0</v>
      </c>
      <c r="F535" s="88">
        <v>0</v>
      </c>
      <c r="G535" s="88">
        <v>0</v>
      </c>
      <c r="H535" s="150">
        <v>0</v>
      </c>
      <c r="I535" s="151"/>
      <c r="J535" s="151"/>
      <c r="K535" s="151"/>
      <c r="L535" s="152"/>
      <c r="M535" s="88">
        <v>0</v>
      </c>
      <c r="N535" s="88">
        <v>0</v>
      </c>
      <c r="O535" s="88">
        <v>0</v>
      </c>
      <c r="P535" s="89"/>
      <c r="Q535" s="9"/>
    </row>
    <row r="536" spans="1:17" ht="41.4" customHeight="1">
      <c r="A536" s="230"/>
      <c r="B536" s="195"/>
      <c r="C536" s="184"/>
      <c r="D536" s="90" t="s">
        <v>37</v>
      </c>
      <c r="E536" s="88">
        <f>F536+G536+H536+M536+N536</f>
        <v>807.59400000000005</v>
      </c>
      <c r="F536" s="88">
        <v>807.59400000000005</v>
      </c>
      <c r="G536" s="88">
        <v>0</v>
      </c>
      <c r="H536" s="150">
        <v>0</v>
      </c>
      <c r="I536" s="151"/>
      <c r="J536" s="151"/>
      <c r="K536" s="151"/>
      <c r="L536" s="152"/>
      <c r="M536" s="88">
        <v>0</v>
      </c>
      <c r="N536" s="88">
        <v>0</v>
      </c>
      <c r="O536" s="88">
        <v>0</v>
      </c>
      <c r="P536" s="89"/>
      <c r="Q536" s="9"/>
    </row>
    <row r="537" spans="1:17" ht="25.2" customHeight="1">
      <c r="A537" s="230"/>
      <c r="B537" s="195"/>
      <c r="C537" s="184"/>
      <c r="D537" s="90" t="s">
        <v>38</v>
      </c>
      <c r="E537" s="88">
        <f>F537+G537+H537+M537+N537</f>
        <v>0</v>
      </c>
      <c r="F537" s="88">
        <v>0</v>
      </c>
      <c r="G537" s="88">
        <v>0</v>
      </c>
      <c r="H537" s="150">
        <v>0</v>
      </c>
      <c r="I537" s="151"/>
      <c r="J537" s="151"/>
      <c r="K537" s="151"/>
      <c r="L537" s="152"/>
      <c r="M537" s="88">
        <v>0</v>
      </c>
      <c r="N537" s="88">
        <v>0</v>
      </c>
      <c r="O537" s="88">
        <v>0</v>
      </c>
      <c r="P537" s="89"/>
      <c r="Q537" s="9"/>
    </row>
    <row r="538" spans="1:17" ht="17.399999999999999" customHeight="1">
      <c r="A538" s="230"/>
      <c r="B538" s="229" t="s">
        <v>384</v>
      </c>
      <c r="C538" s="184"/>
      <c r="D538" s="230"/>
      <c r="E538" s="169" t="s">
        <v>14</v>
      </c>
      <c r="F538" s="169" t="s">
        <v>41</v>
      </c>
      <c r="G538" s="169" t="s">
        <v>42</v>
      </c>
      <c r="H538" s="169" t="s">
        <v>17</v>
      </c>
      <c r="I538" s="196" t="s">
        <v>44</v>
      </c>
      <c r="J538" s="197"/>
      <c r="K538" s="197"/>
      <c r="L538" s="198"/>
      <c r="M538" s="169" t="s">
        <v>18</v>
      </c>
      <c r="N538" s="169" t="s">
        <v>19</v>
      </c>
      <c r="O538" s="170" t="s">
        <v>20</v>
      </c>
      <c r="P538" s="172"/>
      <c r="Q538" s="9"/>
    </row>
    <row r="539" spans="1:17" ht="34.200000000000003" customHeight="1">
      <c r="A539" s="230"/>
      <c r="B539" s="229"/>
      <c r="C539" s="184"/>
      <c r="D539" s="230"/>
      <c r="E539" s="169"/>
      <c r="F539" s="169"/>
      <c r="G539" s="169"/>
      <c r="H539" s="169"/>
      <c r="I539" s="91" t="s">
        <v>45</v>
      </c>
      <c r="J539" s="91" t="s">
        <v>46</v>
      </c>
      <c r="K539" s="91" t="s">
        <v>47</v>
      </c>
      <c r="L539" s="91" t="s">
        <v>48</v>
      </c>
      <c r="M539" s="169"/>
      <c r="N539" s="169"/>
      <c r="O539" s="171"/>
      <c r="P539" s="173"/>
      <c r="Q539" s="9"/>
    </row>
    <row r="540" spans="1:17" ht="29.4" customHeight="1">
      <c r="A540" s="230"/>
      <c r="B540" s="229"/>
      <c r="C540" s="184"/>
      <c r="D540" s="230"/>
      <c r="E540" s="92">
        <v>1</v>
      </c>
      <c r="F540" s="92">
        <v>1</v>
      </c>
      <c r="G540" s="92" t="s">
        <v>354</v>
      </c>
      <c r="H540" s="92" t="s">
        <v>354</v>
      </c>
      <c r="I540" s="92" t="s">
        <v>354</v>
      </c>
      <c r="J540" s="92" t="s">
        <v>354</v>
      </c>
      <c r="K540" s="92" t="s">
        <v>354</v>
      </c>
      <c r="L540" s="92" t="s">
        <v>354</v>
      </c>
      <c r="M540" s="92" t="s">
        <v>354</v>
      </c>
      <c r="N540" s="92" t="s">
        <v>354</v>
      </c>
      <c r="O540" s="93" t="s">
        <v>354</v>
      </c>
      <c r="P540" s="89"/>
      <c r="Q540" s="9"/>
    </row>
    <row r="541" spans="1:17" ht="34.200000000000003" customHeight="1">
      <c r="A541" s="230" t="s">
        <v>394</v>
      </c>
      <c r="B541" s="195" t="s">
        <v>385</v>
      </c>
      <c r="C541" s="184"/>
      <c r="D541" s="90" t="s">
        <v>35</v>
      </c>
      <c r="E541" s="88">
        <f>E542+E543+E544+E545</f>
        <v>2811.9319999999998</v>
      </c>
      <c r="F541" s="88">
        <f t="shared" ref="F541:G541" si="85">F542+F543+F544+F545</f>
        <v>2811.9319999999998</v>
      </c>
      <c r="G541" s="88">
        <f t="shared" si="85"/>
        <v>0</v>
      </c>
      <c r="H541" s="150">
        <f>H542+H543+H544+H545</f>
        <v>0</v>
      </c>
      <c r="I541" s="151"/>
      <c r="J541" s="151"/>
      <c r="K541" s="151"/>
      <c r="L541" s="152"/>
      <c r="M541" s="88">
        <f>M542+M543+M544+M545</f>
        <v>0</v>
      </c>
      <c r="N541" s="88">
        <f>N542+N543+N544+N545</f>
        <v>0</v>
      </c>
      <c r="O541" s="88">
        <f>O542+O543+O544+O545</f>
        <v>0</v>
      </c>
      <c r="P541" s="89"/>
      <c r="Q541" s="9"/>
    </row>
    <row r="542" spans="1:17" ht="43.2" customHeight="1">
      <c r="A542" s="230"/>
      <c r="B542" s="195"/>
      <c r="C542" s="184"/>
      <c r="D542" s="90" t="s">
        <v>36</v>
      </c>
      <c r="E542" s="88">
        <f>F542+G542+H542+M542+N542</f>
        <v>2455.768</v>
      </c>
      <c r="F542" s="88">
        <v>2455.768</v>
      </c>
      <c r="G542" s="88">
        <v>0</v>
      </c>
      <c r="H542" s="150">
        <v>0</v>
      </c>
      <c r="I542" s="151"/>
      <c r="J542" s="151"/>
      <c r="K542" s="151"/>
      <c r="L542" s="152"/>
      <c r="M542" s="88">
        <v>0</v>
      </c>
      <c r="N542" s="88">
        <v>0</v>
      </c>
      <c r="O542" s="88">
        <v>0</v>
      </c>
      <c r="P542" s="89"/>
      <c r="Q542" s="9"/>
    </row>
    <row r="543" spans="1:17" ht="39.6" customHeight="1">
      <c r="A543" s="230"/>
      <c r="B543" s="195"/>
      <c r="C543" s="184"/>
      <c r="D543" s="90" t="s">
        <v>24</v>
      </c>
      <c r="E543" s="88">
        <f>F543+G543+H543+M543+N543</f>
        <v>0</v>
      </c>
      <c r="F543" s="88">
        <v>0</v>
      </c>
      <c r="G543" s="88">
        <v>0</v>
      </c>
      <c r="H543" s="150">
        <v>0</v>
      </c>
      <c r="I543" s="151"/>
      <c r="J543" s="151"/>
      <c r="K543" s="151"/>
      <c r="L543" s="152"/>
      <c r="M543" s="88">
        <v>0</v>
      </c>
      <c r="N543" s="88">
        <v>0</v>
      </c>
      <c r="O543" s="88">
        <v>0</v>
      </c>
      <c r="P543" s="89"/>
      <c r="Q543" s="9"/>
    </row>
    <row r="544" spans="1:17" ht="41.4" customHeight="1">
      <c r="A544" s="230"/>
      <c r="B544" s="195"/>
      <c r="C544" s="184"/>
      <c r="D544" s="90" t="s">
        <v>37</v>
      </c>
      <c r="E544" s="88">
        <f>F544+G544+H544+M544+N544</f>
        <v>356.16399999999999</v>
      </c>
      <c r="F544" s="88">
        <v>356.16399999999999</v>
      </c>
      <c r="G544" s="88">
        <v>0</v>
      </c>
      <c r="H544" s="150">
        <v>0</v>
      </c>
      <c r="I544" s="151"/>
      <c r="J544" s="151"/>
      <c r="K544" s="151"/>
      <c r="L544" s="152"/>
      <c r="M544" s="88">
        <v>0</v>
      </c>
      <c r="N544" s="88">
        <v>0</v>
      </c>
      <c r="O544" s="88">
        <v>0</v>
      </c>
      <c r="P544" s="89"/>
      <c r="Q544" s="9"/>
    </row>
    <row r="545" spans="1:17" ht="26.4" customHeight="1">
      <c r="A545" s="230"/>
      <c r="B545" s="195"/>
      <c r="C545" s="184"/>
      <c r="D545" s="90" t="s">
        <v>38</v>
      </c>
      <c r="E545" s="88">
        <f>F545+G545+H545+M545+N545</f>
        <v>0</v>
      </c>
      <c r="F545" s="88">
        <v>0</v>
      </c>
      <c r="G545" s="88">
        <v>0</v>
      </c>
      <c r="H545" s="150">
        <v>0</v>
      </c>
      <c r="I545" s="151"/>
      <c r="J545" s="151"/>
      <c r="K545" s="151"/>
      <c r="L545" s="152"/>
      <c r="M545" s="88">
        <v>0</v>
      </c>
      <c r="N545" s="88">
        <v>0</v>
      </c>
      <c r="O545" s="88">
        <v>0</v>
      </c>
      <c r="P545" s="89"/>
      <c r="Q545" s="9"/>
    </row>
    <row r="546" spans="1:17" ht="34.200000000000003" customHeight="1">
      <c r="A546" s="230"/>
      <c r="B546" s="229" t="s">
        <v>386</v>
      </c>
      <c r="C546" s="184"/>
      <c r="D546" s="230"/>
      <c r="E546" s="169" t="s">
        <v>14</v>
      </c>
      <c r="F546" s="169" t="s">
        <v>41</v>
      </c>
      <c r="G546" s="169" t="s">
        <v>42</v>
      </c>
      <c r="H546" s="169" t="s">
        <v>17</v>
      </c>
      <c r="I546" s="196" t="s">
        <v>44</v>
      </c>
      <c r="J546" s="197"/>
      <c r="K546" s="197"/>
      <c r="L546" s="198"/>
      <c r="M546" s="169" t="s">
        <v>18</v>
      </c>
      <c r="N546" s="169" t="s">
        <v>19</v>
      </c>
      <c r="O546" s="170" t="s">
        <v>20</v>
      </c>
      <c r="P546" s="172"/>
      <c r="Q546" s="9"/>
    </row>
    <row r="547" spans="1:17" ht="34.200000000000003" customHeight="1">
      <c r="A547" s="230"/>
      <c r="B547" s="229"/>
      <c r="C547" s="184"/>
      <c r="D547" s="230"/>
      <c r="E547" s="169"/>
      <c r="F547" s="169"/>
      <c r="G547" s="169"/>
      <c r="H547" s="169"/>
      <c r="I547" s="91" t="s">
        <v>45</v>
      </c>
      <c r="J547" s="91" t="s">
        <v>46</v>
      </c>
      <c r="K547" s="91" t="s">
        <v>47</v>
      </c>
      <c r="L547" s="91" t="s">
        <v>48</v>
      </c>
      <c r="M547" s="169"/>
      <c r="N547" s="169"/>
      <c r="O547" s="171"/>
      <c r="P547" s="173"/>
      <c r="Q547" s="9"/>
    </row>
    <row r="548" spans="1:17" ht="34.200000000000003" customHeight="1">
      <c r="A548" s="230"/>
      <c r="B548" s="229"/>
      <c r="C548" s="184"/>
      <c r="D548" s="230"/>
      <c r="E548" s="92">
        <v>1</v>
      </c>
      <c r="F548" s="92">
        <v>1</v>
      </c>
      <c r="G548" s="92" t="s">
        <v>354</v>
      </c>
      <c r="H548" s="92" t="s">
        <v>354</v>
      </c>
      <c r="I548" s="92" t="s">
        <v>354</v>
      </c>
      <c r="J548" s="92" t="s">
        <v>354</v>
      </c>
      <c r="K548" s="92" t="s">
        <v>354</v>
      </c>
      <c r="L548" s="92" t="s">
        <v>354</v>
      </c>
      <c r="M548" s="92" t="s">
        <v>354</v>
      </c>
      <c r="N548" s="92" t="s">
        <v>354</v>
      </c>
      <c r="O548" s="93" t="s">
        <v>354</v>
      </c>
      <c r="P548" s="89"/>
      <c r="Q548" s="9"/>
    </row>
    <row r="549" spans="1:17">
      <c r="A549" s="193" t="s">
        <v>395</v>
      </c>
      <c r="B549" s="228" t="s">
        <v>112</v>
      </c>
      <c r="C549" s="184"/>
      <c r="D549" s="30" t="s">
        <v>35</v>
      </c>
      <c r="E549" s="25"/>
      <c r="F549" s="32"/>
      <c r="G549" s="32"/>
      <c r="H549" s="394" t="s">
        <v>113</v>
      </c>
      <c r="I549" s="395"/>
      <c r="J549" s="395"/>
      <c r="K549" s="395"/>
      <c r="L549" s="395"/>
      <c r="M549" s="395"/>
      <c r="N549" s="395"/>
      <c r="O549" s="396"/>
      <c r="P549" s="328"/>
      <c r="Q549" s="9"/>
    </row>
    <row r="550" spans="1:17" ht="41.4">
      <c r="A550" s="193"/>
      <c r="B550" s="228"/>
      <c r="C550" s="184"/>
      <c r="D550" s="30" t="s">
        <v>36</v>
      </c>
      <c r="E550" s="25"/>
      <c r="F550" s="33"/>
      <c r="G550" s="33"/>
      <c r="H550" s="336"/>
      <c r="I550" s="397"/>
      <c r="J550" s="397"/>
      <c r="K550" s="397"/>
      <c r="L550" s="397"/>
      <c r="M550" s="397"/>
      <c r="N550" s="397"/>
      <c r="O550" s="337"/>
      <c r="P550" s="328"/>
      <c r="Q550" s="9"/>
    </row>
    <row r="551" spans="1:17" ht="41.4">
      <c r="A551" s="193"/>
      <c r="B551" s="228"/>
      <c r="C551" s="184"/>
      <c r="D551" s="30" t="s">
        <v>24</v>
      </c>
      <c r="E551" s="25"/>
      <c r="F551" s="33"/>
      <c r="G551" s="33"/>
      <c r="H551" s="336"/>
      <c r="I551" s="397"/>
      <c r="J551" s="397"/>
      <c r="K551" s="397"/>
      <c r="L551" s="397"/>
      <c r="M551" s="397"/>
      <c r="N551" s="397"/>
      <c r="O551" s="337"/>
      <c r="P551" s="328"/>
      <c r="Q551" s="9"/>
    </row>
    <row r="552" spans="1:17" ht="58.2" customHeight="1">
      <c r="A552" s="193"/>
      <c r="B552" s="228"/>
      <c r="C552" s="184"/>
      <c r="D552" s="30" t="s">
        <v>37</v>
      </c>
      <c r="E552" s="25"/>
      <c r="F552" s="33"/>
      <c r="G552" s="33"/>
      <c r="H552" s="336"/>
      <c r="I552" s="397"/>
      <c r="J552" s="397"/>
      <c r="K552" s="397"/>
      <c r="L552" s="397"/>
      <c r="M552" s="397"/>
      <c r="N552" s="397"/>
      <c r="O552" s="337"/>
      <c r="P552" s="328"/>
      <c r="Q552" s="9"/>
    </row>
    <row r="553" spans="1:17" ht="31.2" customHeight="1">
      <c r="A553" s="193"/>
      <c r="B553" s="228"/>
      <c r="C553" s="184"/>
      <c r="D553" s="30" t="s">
        <v>38</v>
      </c>
      <c r="E553" s="25"/>
      <c r="F553" s="34"/>
      <c r="G553" s="34"/>
      <c r="H553" s="398"/>
      <c r="I553" s="399"/>
      <c r="J553" s="399"/>
      <c r="K553" s="399"/>
      <c r="L553" s="399"/>
      <c r="M553" s="399"/>
      <c r="N553" s="399"/>
      <c r="O553" s="400"/>
      <c r="P553" s="328"/>
      <c r="Q553" s="9"/>
    </row>
    <row r="554" spans="1:17" ht="14.4" customHeight="1">
      <c r="A554" s="193"/>
      <c r="B554" s="228" t="s">
        <v>356</v>
      </c>
      <c r="C554" s="184"/>
      <c r="D554" s="193"/>
      <c r="E554" s="186" t="s">
        <v>14</v>
      </c>
      <c r="F554" s="186" t="s">
        <v>41</v>
      </c>
      <c r="G554" s="186" t="s">
        <v>42</v>
      </c>
      <c r="H554" s="186" t="s">
        <v>43</v>
      </c>
      <c r="I554" s="186" t="s">
        <v>18</v>
      </c>
      <c r="J554" s="190" t="s">
        <v>44</v>
      </c>
      <c r="K554" s="191"/>
      <c r="L554" s="191"/>
      <c r="M554" s="192"/>
      <c r="N554" s="186" t="s">
        <v>19</v>
      </c>
      <c r="O554" s="186" t="s">
        <v>20</v>
      </c>
      <c r="P554" s="30"/>
      <c r="Q554" s="9"/>
    </row>
    <row r="555" spans="1:17" ht="27.6">
      <c r="A555" s="193"/>
      <c r="B555" s="228"/>
      <c r="C555" s="184"/>
      <c r="D555" s="193"/>
      <c r="E555" s="186"/>
      <c r="F555" s="186"/>
      <c r="G555" s="186"/>
      <c r="H555" s="186"/>
      <c r="I555" s="186"/>
      <c r="J555" s="31" t="s">
        <v>45</v>
      </c>
      <c r="K555" s="31" t="s">
        <v>46</v>
      </c>
      <c r="L555" s="31" t="s">
        <v>47</v>
      </c>
      <c r="M555" s="31" t="s">
        <v>48</v>
      </c>
      <c r="N555" s="186"/>
      <c r="O555" s="186"/>
      <c r="P555" s="30"/>
      <c r="Q555" s="9"/>
    </row>
    <row r="556" spans="1:17">
      <c r="A556" s="193"/>
      <c r="B556" s="228"/>
      <c r="C556" s="184"/>
      <c r="D556" s="193"/>
      <c r="E556" s="25" t="s">
        <v>354</v>
      </c>
      <c r="F556" s="25" t="s">
        <v>354</v>
      </c>
      <c r="G556" s="25" t="s">
        <v>354</v>
      </c>
      <c r="H556" s="25" t="s">
        <v>354</v>
      </c>
      <c r="I556" s="25" t="s">
        <v>354</v>
      </c>
      <c r="J556" s="25" t="s">
        <v>354</v>
      </c>
      <c r="K556" s="25" t="s">
        <v>354</v>
      </c>
      <c r="L556" s="25" t="s">
        <v>354</v>
      </c>
      <c r="M556" s="25" t="s">
        <v>354</v>
      </c>
      <c r="N556" s="25" t="s">
        <v>354</v>
      </c>
      <c r="O556" s="25" t="s">
        <v>354</v>
      </c>
      <c r="P556" s="30"/>
      <c r="Q556" s="9"/>
    </row>
    <row r="557" spans="1:17">
      <c r="A557" s="193" t="s">
        <v>466</v>
      </c>
      <c r="B557" s="228" t="s">
        <v>114</v>
      </c>
      <c r="C557" s="184"/>
      <c r="D557" s="30" t="s">
        <v>35</v>
      </c>
      <c r="E557" s="25"/>
      <c r="F557" s="32"/>
      <c r="G557" s="32"/>
      <c r="H557" s="394" t="s">
        <v>113</v>
      </c>
      <c r="I557" s="395"/>
      <c r="J557" s="395"/>
      <c r="K557" s="395"/>
      <c r="L557" s="395"/>
      <c r="M557" s="395"/>
      <c r="N557" s="395"/>
      <c r="O557" s="396"/>
      <c r="P557" s="328"/>
      <c r="Q557" s="9"/>
    </row>
    <row r="558" spans="1:17" ht="41.4">
      <c r="A558" s="193"/>
      <c r="B558" s="228"/>
      <c r="C558" s="184"/>
      <c r="D558" s="30" t="s">
        <v>36</v>
      </c>
      <c r="E558" s="25"/>
      <c r="F558" s="33"/>
      <c r="G558" s="33"/>
      <c r="H558" s="336"/>
      <c r="I558" s="397"/>
      <c r="J558" s="397"/>
      <c r="K558" s="397"/>
      <c r="L558" s="397"/>
      <c r="M558" s="397"/>
      <c r="N558" s="397"/>
      <c r="O558" s="337"/>
      <c r="P558" s="328"/>
      <c r="Q558" s="9"/>
    </row>
    <row r="559" spans="1:17" ht="41.4">
      <c r="A559" s="193"/>
      <c r="B559" s="228"/>
      <c r="C559" s="184"/>
      <c r="D559" s="30" t="s">
        <v>24</v>
      </c>
      <c r="E559" s="25"/>
      <c r="F559" s="33"/>
      <c r="G559" s="33"/>
      <c r="H559" s="336"/>
      <c r="I559" s="397"/>
      <c r="J559" s="397"/>
      <c r="K559" s="397"/>
      <c r="L559" s="397"/>
      <c r="M559" s="397"/>
      <c r="N559" s="397"/>
      <c r="O559" s="337"/>
      <c r="P559" s="328"/>
      <c r="Q559" s="9"/>
    </row>
    <row r="560" spans="1:17" ht="43.2" customHeight="1">
      <c r="A560" s="193"/>
      <c r="B560" s="228"/>
      <c r="C560" s="184"/>
      <c r="D560" s="30" t="s">
        <v>37</v>
      </c>
      <c r="E560" s="25"/>
      <c r="F560" s="33"/>
      <c r="G560" s="33"/>
      <c r="H560" s="336"/>
      <c r="I560" s="397"/>
      <c r="J560" s="397"/>
      <c r="K560" s="397"/>
      <c r="L560" s="397"/>
      <c r="M560" s="397"/>
      <c r="N560" s="397"/>
      <c r="O560" s="337"/>
      <c r="P560" s="328"/>
      <c r="Q560" s="9"/>
    </row>
    <row r="561" spans="1:17" ht="31.8" customHeight="1">
      <c r="A561" s="193"/>
      <c r="B561" s="228"/>
      <c r="C561" s="184"/>
      <c r="D561" s="30" t="s">
        <v>38</v>
      </c>
      <c r="E561" s="25"/>
      <c r="F561" s="34"/>
      <c r="G561" s="34"/>
      <c r="H561" s="398"/>
      <c r="I561" s="399"/>
      <c r="J561" s="399"/>
      <c r="K561" s="399"/>
      <c r="L561" s="399"/>
      <c r="M561" s="399"/>
      <c r="N561" s="399"/>
      <c r="O561" s="400"/>
      <c r="P561" s="328"/>
      <c r="Q561" s="9"/>
    </row>
    <row r="562" spans="1:17" ht="14.4" customHeight="1">
      <c r="A562" s="193"/>
      <c r="B562" s="322" t="s">
        <v>356</v>
      </c>
      <c r="C562" s="184"/>
      <c r="D562" s="193"/>
      <c r="E562" s="186" t="s">
        <v>14</v>
      </c>
      <c r="F562" s="186" t="s">
        <v>41</v>
      </c>
      <c r="G562" s="186" t="s">
        <v>42</v>
      </c>
      <c r="H562" s="186" t="s">
        <v>43</v>
      </c>
      <c r="I562" s="186" t="s">
        <v>18</v>
      </c>
      <c r="J562" s="190" t="s">
        <v>44</v>
      </c>
      <c r="K562" s="191"/>
      <c r="L562" s="191"/>
      <c r="M562" s="192"/>
      <c r="N562" s="186" t="s">
        <v>19</v>
      </c>
      <c r="O562" s="186" t="s">
        <v>20</v>
      </c>
      <c r="P562" s="30"/>
      <c r="Q562" s="9"/>
    </row>
    <row r="563" spans="1:17" ht="27.6">
      <c r="A563" s="193"/>
      <c r="B563" s="322"/>
      <c r="C563" s="184"/>
      <c r="D563" s="193"/>
      <c r="E563" s="186"/>
      <c r="F563" s="186"/>
      <c r="G563" s="186"/>
      <c r="H563" s="186"/>
      <c r="I563" s="186"/>
      <c r="J563" s="31" t="s">
        <v>45</v>
      </c>
      <c r="K563" s="31" t="s">
        <v>46</v>
      </c>
      <c r="L563" s="31" t="s">
        <v>47</v>
      </c>
      <c r="M563" s="31" t="s">
        <v>48</v>
      </c>
      <c r="N563" s="186"/>
      <c r="O563" s="186"/>
      <c r="P563" s="30"/>
      <c r="Q563" s="9"/>
    </row>
    <row r="564" spans="1:17">
      <c r="A564" s="193"/>
      <c r="B564" s="322"/>
      <c r="C564" s="184"/>
      <c r="D564" s="193"/>
      <c r="E564" s="25" t="s">
        <v>354</v>
      </c>
      <c r="F564" s="25" t="s">
        <v>354</v>
      </c>
      <c r="G564" s="25" t="s">
        <v>354</v>
      </c>
      <c r="H564" s="25" t="s">
        <v>354</v>
      </c>
      <c r="I564" s="25" t="s">
        <v>354</v>
      </c>
      <c r="J564" s="25" t="s">
        <v>354</v>
      </c>
      <c r="K564" s="25" t="s">
        <v>354</v>
      </c>
      <c r="L564" s="25" t="s">
        <v>354</v>
      </c>
      <c r="M564" s="25" t="s">
        <v>354</v>
      </c>
      <c r="N564" s="25" t="s">
        <v>354</v>
      </c>
      <c r="O564" s="25" t="s">
        <v>354</v>
      </c>
      <c r="P564" s="30"/>
      <c r="Q564" s="9"/>
    </row>
    <row r="565" spans="1:17" ht="17.399999999999999" customHeight="1">
      <c r="A565" s="323" t="s">
        <v>434</v>
      </c>
      <c r="B565" s="281" t="s">
        <v>115</v>
      </c>
      <c r="C565" s="184"/>
      <c r="D565" s="35" t="s">
        <v>35</v>
      </c>
      <c r="E565" s="111">
        <v>0</v>
      </c>
      <c r="F565" s="111">
        <v>0</v>
      </c>
      <c r="G565" s="111">
        <v>0</v>
      </c>
      <c r="H565" s="111">
        <v>0</v>
      </c>
      <c r="I565" s="324">
        <v>0</v>
      </c>
      <c r="J565" s="325"/>
      <c r="K565" s="325"/>
      <c r="L565" s="325"/>
      <c r="M565" s="326"/>
      <c r="N565" s="111">
        <v>0</v>
      </c>
      <c r="O565" s="111">
        <v>0</v>
      </c>
      <c r="P565" s="392"/>
      <c r="Q565" s="9"/>
    </row>
    <row r="566" spans="1:17" ht="41.4">
      <c r="A566" s="323"/>
      <c r="B566" s="281"/>
      <c r="C566" s="184"/>
      <c r="D566" s="35" t="s">
        <v>36</v>
      </c>
      <c r="E566" s="111">
        <v>0</v>
      </c>
      <c r="F566" s="111">
        <v>0</v>
      </c>
      <c r="G566" s="111">
        <v>0</v>
      </c>
      <c r="H566" s="111">
        <v>0</v>
      </c>
      <c r="I566" s="324">
        <v>0</v>
      </c>
      <c r="J566" s="325"/>
      <c r="K566" s="325"/>
      <c r="L566" s="325"/>
      <c r="M566" s="326"/>
      <c r="N566" s="111">
        <v>0</v>
      </c>
      <c r="O566" s="111">
        <v>0</v>
      </c>
      <c r="P566" s="392"/>
      <c r="Q566" s="9"/>
    </row>
    <row r="567" spans="1:17" ht="41.4">
      <c r="A567" s="323"/>
      <c r="B567" s="281"/>
      <c r="C567" s="184"/>
      <c r="D567" s="35" t="s">
        <v>24</v>
      </c>
      <c r="E567" s="111">
        <v>0</v>
      </c>
      <c r="F567" s="111">
        <v>0</v>
      </c>
      <c r="G567" s="111">
        <v>0</v>
      </c>
      <c r="H567" s="111">
        <v>0</v>
      </c>
      <c r="I567" s="324">
        <v>0</v>
      </c>
      <c r="J567" s="325"/>
      <c r="K567" s="325"/>
      <c r="L567" s="325"/>
      <c r="M567" s="326"/>
      <c r="N567" s="111">
        <v>0</v>
      </c>
      <c r="O567" s="111">
        <v>0</v>
      </c>
      <c r="P567" s="392"/>
      <c r="Q567" s="9"/>
    </row>
    <row r="568" spans="1:17" ht="42" customHeight="1">
      <c r="A568" s="323"/>
      <c r="B568" s="281"/>
      <c r="C568" s="184"/>
      <c r="D568" s="35" t="s">
        <v>37</v>
      </c>
      <c r="E568" s="111">
        <v>0</v>
      </c>
      <c r="F568" s="111">
        <v>0</v>
      </c>
      <c r="G568" s="111">
        <v>0</v>
      </c>
      <c r="H568" s="111">
        <v>0</v>
      </c>
      <c r="I568" s="324">
        <v>0</v>
      </c>
      <c r="J568" s="325"/>
      <c r="K568" s="325"/>
      <c r="L568" s="325"/>
      <c r="M568" s="326"/>
      <c r="N568" s="111">
        <v>0</v>
      </c>
      <c r="O568" s="111">
        <v>0</v>
      </c>
      <c r="P568" s="392"/>
      <c r="Q568" s="9"/>
    </row>
    <row r="569" spans="1:17" ht="36" customHeight="1">
      <c r="A569" s="323"/>
      <c r="B569" s="281"/>
      <c r="C569" s="184"/>
      <c r="D569" s="35" t="s">
        <v>38</v>
      </c>
      <c r="E569" s="111">
        <v>0</v>
      </c>
      <c r="F569" s="111">
        <v>0</v>
      </c>
      <c r="G569" s="111">
        <v>0</v>
      </c>
      <c r="H569" s="111">
        <v>0</v>
      </c>
      <c r="I569" s="324">
        <v>0</v>
      </c>
      <c r="J569" s="325"/>
      <c r="K569" s="325"/>
      <c r="L569" s="325"/>
      <c r="M569" s="326"/>
      <c r="N569" s="111">
        <v>0</v>
      </c>
      <c r="O569" s="111">
        <v>0</v>
      </c>
      <c r="P569" s="392"/>
      <c r="Q569" s="9"/>
    </row>
    <row r="570" spans="1:17" ht="14.4" customHeight="1">
      <c r="A570" s="323"/>
      <c r="B570" s="228" t="s">
        <v>356</v>
      </c>
      <c r="C570" s="184"/>
      <c r="D570" s="327"/>
      <c r="E570" s="186" t="s">
        <v>14</v>
      </c>
      <c r="F570" s="186" t="s">
        <v>41</v>
      </c>
      <c r="G570" s="186" t="s">
        <v>42</v>
      </c>
      <c r="H570" s="186" t="s">
        <v>43</v>
      </c>
      <c r="I570" s="186" t="s">
        <v>18</v>
      </c>
      <c r="J570" s="190" t="s">
        <v>44</v>
      </c>
      <c r="K570" s="191"/>
      <c r="L570" s="191"/>
      <c r="M570" s="192"/>
      <c r="N570" s="186" t="s">
        <v>19</v>
      </c>
      <c r="O570" s="186" t="s">
        <v>20</v>
      </c>
      <c r="P570" s="36"/>
      <c r="Q570" s="9"/>
    </row>
    <row r="571" spans="1:17" ht="27.6">
      <c r="A571" s="323"/>
      <c r="B571" s="228"/>
      <c r="C571" s="184"/>
      <c r="D571" s="327"/>
      <c r="E571" s="186"/>
      <c r="F571" s="186"/>
      <c r="G571" s="186"/>
      <c r="H571" s="186"/>
      <c r="I571" s="186"/>
      <c r="J571" s="31" t="s">
        <v>45</v>
      </c>
      <c r="K571" s="31" t="s">
        <v>46</v>
      </c>
      <c r="L571" s="31" t="s">
        <v>47</v>
      </c>
      <c r="M571" s="31" t="s">
        <v>48</v>
      </c>
      <c r="N571" s="186"/>
      <c r="O571" s="186"/>
      <c r="P571" s="36"/>
      <c r="Q571" s="9"/>
    </row>
    <row r="572" spans="1:17">
      <c r="A572" s="323"/>
      <c r="B572" s="228"/>
      <c r="C572" s="185"/>
      <c r="D572" s="327"/>
      <c r="E572" s="37" t="s">
        <v>354</v>
      </c>
      <c r="F572" s="37" t="s">
        <v>354</v>
      </c>
      <c r="G572" s="37" t="s">
        <v>354</v>
      </c>
      <c r="H572" s="37" t="s">
        <v>354</v>
      </c>
      <c r="I572" s="37" t="s">
        <v>354</v>
      </c>
      <c r="J572" s="37" t="s">
        <v>354</v>
      </c>
      <c r="K572" s="37" t="s">
        <v>354</v>
      </c>
      <c r="L572" s="37" t="s">
        <v>354</v>
      </c>
      <c r="M572" s="37" t="s">
        <v>354</v>
      </c>
      <c r="N572" s="37" t="s">
        <v>354</v>
      </c>
      <c r="O572" s="37" t="s">
        <v>354</v>
      </c>
      <c r="P572" s="36"/>
      <c r="Q572" s="9"/>
    </row>
    <row r="573" spans="1:17">
      <c r="A573" s="194" t="s">
        <v>271</v>
      </c>
      <c r="B573" s="208" t="s">
        <v>399</v>
      </c>
      <c r="C573" s="205" t="s">
        <v>428</v>
      </c>
      <c r="D573" s="87" t="s">
        <v>35</v>
      </c>
      <c r="E573" s="88">
        <f>E574+E575+E576+E577</f>
        <v>4218.2</v>
      </c>
      <c r="F573" s="88">
        <f>F574+F575+F576+F577</f>
        <v>2124.1999999999998</v>
      </c>
      <c r="G573" s="88">
        <f>G574+G575+G576+G577</f>
        <v>2094</v>
      </c>
      <c r="H573" s="136">
        <f>H574+H575+H576+H577</f>
        <v>0</v>
      </c>
      <c r="I573" s="137"/>
      <c r="J573" s="137"/>
      <c r="K573" s="137"/>
      <c r="L573" s="138"/>
      <c r="M573" s="88">
        <f>M574+M575+M576+M577</f>
        <v>0</v>
      </c>
      <c r="N573" s="88">
        <f>N574+N575+N576+N577</f>
        <v>0</v>
      </c>
      <c r="O573" s="88">
        <f>O574+O575+O576+O577</f>
        <v>0</v>
      </c>
      <c r="P573" s="89"/>
      <c r="Q573" s="9"/>
    </row>
    <row r="574" spans="1:17" ht="41.4">
      <c r="A574" s="202"/>
      <c r="B574" s="209"/>
      <c r="C574" s="206"/>
      <c r="D574" s="87" t="s">
        <v>36</v>
      </c>
      <c r="E574" s="88">
        <f>F574+G574+H574+M574+N574</f>
        <v>1054.5500099999999</v>
      </c>
      <c r="F574" s="88">
        <v>531.05001000000004</v>
      </c>
      <c r="G574" s="88">
        <v>523.5</v>
      </c>
      <c r="H574" s="136">
        <v>0</v>
      </c>
      <c r="I574" s="137"/>
      <c r="J574" s="137"/>
      <c r="K574" s="137"/>
      <c r="L574" s="138"/>
      <c r="M574" s="88">
        <v>0</v>
      </c>
      <c r="N574" s="88">
        <v>0</v>
      </c>
      <c r="O574" s="88">
        <v>0</v>
      </c>
      <c r="P574" s="89"/>
      <c r="Q574" s="9"/>
    </row>
    <row r="575" spans="1:17" ht="41.4">
      <c r="A575" s="202"/>
      <c r="B575" s="209"/>
      <c r="C575" s="206"/>
      <c r="D575" s="87" t="s">
        <v>24</v>
      </c>
      <c r="E575" s="88">
        <f>F575+G575+H575+M575+N575</f>
        <v>3163.6499899999999</v>
      </c>
      <c r="F575" s="88">
        <v>1593.1499899999999</v>
      </c>
      <c r="G575" s="88">
        <v>1570.5</v>
      </c>
      <c r="H575" s="136">
        <v>0</v>
      </c>
      <c r="I575" s="137"/>
      <c r="J575" s="137"/>
      <c r="K575" s="137"/>
      <c r="L575" s="138"/>
      <c r="M575" s="88">
        <v>0</v>
      </c>
      <c r="N575" s="88">
        <v>0</v>
      </c>
      <c r="O575" s="88">
        <v>0</v>
      </c>
      <c r="P575" s="89"/>
      <c r="Q575" s="9"/>
    </row>
    <row r="576" spans="1:17" ht="41.4">
      <c r="A576" s="202"/>
      <c r="B576" s="209"/>
      <c r="C576" s="206"/>
      <c r="D576" s="87" t="s">
        <v>37</v>
      </c>
      <c r="E576" s="88">
        <f>F576+G576+H576+M576+N576</f>
        <v>0</v>
      </c>
      <c r="F576" s="88">
        <v>0</v>
      </c>
      <c r="G576" s="88">
        <v>0</v>
      </c>
      <c r="H576" s="136">
        <v>0</v>
      </c>
      <c r="I576" s="137"/>
      <c r="J576" s="137"/>
      <c r="K576" s="137"/>
      <c r="L576" s="138"/>
      <c r="M576" s="88">
        <v>0</v>
      </c>
      <c r="N576" s="88">
        <v>0</v>
      </c>
      <c r="O576" s="88">
        <v>0</v>
      </c>
      <c r="P576" s="89"/>
      <c r="Q576" s="9"/>
    </row>
    <row r="577" spans="1:17" ht="27.6">
      <c r="A577" s="203"/>
      <c r="B577" s="210"/>
      <c r="C577" s="206"/>
      <c r="D577" s="87" t="s">
        <v>38</v>
      </c>
      <c r="E577" s="88">
        <f>F577+G577+H577+M577+N577</f>
        <v>0</v>
      </c>
      <c r="F577" s="88">
        <v>0</v>
      </c>
      <c r="G577" s="88">
        <v>0</v>
      </c>
      <c r="H577" s="136">
        <v>0</v>
      </c>
      <c r="I577" s="137"/>
      <c r="J577" s="137"/>
      <c r="K577" s="137"/>
      <c r="L577" s="138"/>
      <c r="M577" s="88">
        <v>0</v>
      </c>
      <c r="N577" s="88">
        <v>0</v>
      </c>
      <c r="O577" s="88">
        <v>0</v>
      </c>
      <c r="P577" s="89"/>
      <c r="Q577" s="9"/>
    </row>
    <row r="578" spans="1:17" ht="24" customHeight="1">
      <c r="A578" s="194" t="s">
        <v>373</v>
      </c>
      <c r="B578" s="215" t="s">
        <v>400</v>
      </c>
      <c r="C578" s="206"/>
      <c r="D578" s="106" t="s">
        <v>35</v>
      </c>
      <c r="E578" s="107">
        <f>E579+E580+E581+E582</f>
        <v>4218.2</v>
      </c>
      <c r="F578" s="107">
        <f>F579+F580+F581+F582</f>
        <v>2124.1999999999998</v>
      </c>
      <c r="G578" s="107">
        <f>G579+G580+G581+G582</f>
        <v>2094</v>
      </c>
      <c r="H578" s="212">
        <f>H579+H580+H581+H582</f>
        <v>0</v>
      </c>
      <c r="I578" s="213"/>
      <c r="J578" s="213"/>
      <c r="K578" s="213"/>
      <c r="L578" s="214"/>
      <c r="M578" s="107">
        <f>M579+M580+M581+M582</f>
        <v>0</v>
      </c>
      <c r="N578" s="107">
        <f>N579+N580+N581+N582</f>
        <v>0</v>
      </c>
      <c r="O578" s="107">
        <f>O579+O580+O581+O582</f>
        <v>0</v>
      </c>
      <c r="P578" s="110"/>
      <c r="Q578" s="9"/>
    </row>
    <row r="579" spans="1:17" ht="41.4">
      <c r="A579" s="202"/>
      <c r="B579" s="216"/>
      <c r="C579" s="206"/>
      <c r="D579" s="106" t="s">
        <v>36</v>
      </c>
      <c r="E579" s="107">
        <f>F579+G579+H579+M579+N579</f>
        <v>1054.5500099999999</v>
      </c>
      <c r="F579" s="107">
        <v>531.05001000000004</v>
      </c>
      <c r="G579" s="107">
        <v>523.5</v>
      </c>
      <c r="H579" s="212">
        <v>0</v>
      </c>
      <c r="I579" s="213"/>
      <c r="J579" s="213"/>
      <c r="K579" s="213"/>
      <c r="L579" s="214"/>
      <c r="M579" s="107">
        <v>0</v>
      </c>
      <c r="N579" s="107">
        <v>0</v>
      </c>
      <c r="O579" s="107">
        <v>0</v>
      </c>
      <c r="P579" s="110"/>
      <c r="Q579" s="9"/>
    </row>
    <row r="580" spans="1:17" ht="41.4">
      <c r="A580" s="202"/>
      <c r="B580" s="216"/>
      <c r="C580" s="206"/>
      <c r="D580" s="106" t="s">
        <v>24</v>
      </c>
      <c r="E580" s="107">
        <f>F580+G580+H580+M580+N580</f>
        <v>3163.6499899999999</v>
      </c>
      <c r="F580" s="107">
        <v>1593.1499899999999</v>
      </c>
      <c r="G580" s="107">
        <v>1570.5</v>
      </c>
      <c r="H580" s="212">
        <v>0</v>
      </c>
      <c r="I580" s="213"/>
      <c r="J580" s="213"/>
      <c r="K580" s="213"/>
      <c r="L580" s="214"/>
      <c r="M580" s="107">
        <v>0</v>
      </c>
      <c r="N580" s="107">
        <v>0</v>
      </c>
      <c r="O580" s="107">
        <v>0</v>
      </c>
      <c r="P580" s="110"/>
      <c r="Q580" s="9"/>
    </row>
    <row r="581" spans="1:17" ht="41.4">
      <c r="A581" s="202"/>
      <c r="B581" s="216"/>
      <c r="C581" s="206"/>
      <c r="D581" s="106" t="s">
        <v>37</v>
      </c>
      <c r="E581" s="107">
        <f>F581+G581+H581+M581+N581</f>
        <v>0</v>
      </c>
      <c r="F581" s="107">
        <v>0</v>
      </c>
      <c r="G581" s="107">
        <v>0</v>
      </c>
      <c r="H581" s="212">
        <v>0</v>
      </c>
      <c r="I581" s="213"/>
      <c r="J581" s="213"/>
      <c r="K581" s="213"/>
      <c r="L581" s="214"/>
      <c r="M581" s="107">
        <v>0</v>
      </c>
      <c r="N581" s="107">
        <v>0</v>
      </c>
      <c r="O581" s="107">
        <v>0</v>
      </c>
      <c r="P581" s="110"/>
      <c r="Q581" s="9"/>
    </row>
    <row r="582" spans="1:17" ht="232.8" customHeight="1">
      <c r="A582" s="202"/>
      <c r="B582" s="217"/>
      <c r="C582" s="206"/>
      <c r="D582" s="106" t="s">
        <v>38</v>
      </c>
      <c r="E582" s="107">
        <f>F582+G582+H582+M582+N582</f>
        <v>0</v>
      </c>
      <c r="F582" s="107">
        <v>0</v>
      </c>
      <c r="G582" s="107">
        <v>0</v>
      </c>
      <c r="H582" s="212">
        <v>0</v>
      </c>
      <c r="I582" s="213"/>
      <c r="J582" s="213"/>
      <c r="K582" s="213"/>
      <c r="L582" s="214"/>
      <c r="M582" s="107">
        <v>0</v>
      </c>
      <c r="N582" s="107">
        <v>0</v>
      </c>
      <c r="O582" s="107">
        <v>0</v>
      </c>
      <c r="P582" s="110"/>
      <c r="Q582" s="9"/>
    </row>
    <row r="583" spans="1:17">
      <c r="A583" s="202"/>
      <c r="B583" s="211" t="s">
        <v>401</v>
      </c>
      <c r="C583" s="206"/>
      <c r="D583" s="201"/>
      <c r="E583" s="169" t="s">
        <v>14</v>
      </c>
      <c r="F583" s="169" t="s">
        <v>41</v>
      </c>
      <c r="G583" s="169" t="s">
        <v>42</v>
      </c>
      <c r="H583" s="169" t="s">
        <v>17</v>
      </c>
      <c r="I583" s="196" t="s">
        <v>44</v>
      </c>
      <c r="J583" s="197"/>
      <c r="K583" s="197"/>
      <c r="L583" s="198"/>
      <c r="M583" s="169" t="s">
        <v>18</v>
      </c>
      <c r="N583" s="169" t="s">
        <v>19</v>
      </c>
      <c r="O583" s="199" t="s">
        <v>20</v>
      </c>
      <c r="P583" s="172"/>
      <c r="Q583" s="9"/>
    </row>
    <row r="584" spans="1:17" ht="27.6">
      <c r="A584" s="202"/>
      <c r="B584" s="211"/>
      <c r="C584" s="206"/>
      <c r="D584" s="201"/>
      <c r="E584" s="169"/>
      <c r="F584" s="169"/>
      <c r="G584" s="169"/>
      <c r="H584" s="169"/>
      <c r="I584" s="100" t="s">
        <v>45</v>
      </c>
      <c r="J584" s="100" t="s">
        <v>46</v>
      </c>
      <c r="K584" s="100" t="s">
        <v>47</v>
      </c>
      <c r="L584" s="100" t="s">
        <v>48</v>
      </c>
      <c r="M584" s="169"/>
      <c r="N584" s="169"/>
      <c r="O584" s="200"/>
      <c r="P584" s="173"/>
      <c r="Q584" s="9"/>
    </row>
    <row r="585" spans="1:17" ht="57" customHeight="1">
      <c r="A585" s="203"/>
      <c r="B585" s="211"/>
      <c r="C585" s="207"/>
      <c r="D585" s="201"/>
      <c r="E585" s="101">
        <v>5</v>
      </c>
      <c r="F585" s="101">
        <v>5</v>
      </c>
      <c r="G585" s="101">
        <v>5</v>
      </c>
      <c r="H585" s="101" t="s">
        <v>354</v>
      </c>
      <c r="I585" s="101" t="s">
        <v>354</v>
      </c>
      <c r="J585" s="101" t="s">
        <v>354</v>
      </c>
      <c r="K585" s="101" t="s">
        <v>354</v>
      </c>
      <c r="L585" s="101" t="s">
        <v>354</v>
      </c>
      <c r="M585" s="101" t="s">
        <v>354</v>
      </c>
      <c r="N585" s="101" t="s">
        <v>354</v>
      </c>
      <c r="O585" s="101" t="s">
        <v>354</v>
      </c>
      <c r="P585" s="89"/>
      <c r="Q585" s="9"/>
    </row>
    <row r="586" spans="1:17">
      <c r="A586" s="194" t="s">
        <v>273</v>
      </c>
      <c r="B586" s="204" t="s">
        <v>403</v>
      </c>
      <c r="C586" s="183" t="s">
        <v>428</v>
      </c>
      <c r="D586" s="87" t="s">
        <v>35</v>
      </c>
      <c r="E586" s="88">
        <f>E587+E588+E589+E590</f>
        <v>3065.70748</v>
      </c>
      <c r="F586" s="88">
        <f>F587+F588+F589+F590</f>
        <v>3065.70748</v>
      </c>
      <c r="G586" s="88">
        <f t="shared" ref="G586" si="86">G587+G588+G589+G590</f>
        <v>0</v>
      </c>
      <c r="H586" s="150">
        <v>0</v>
      </c>
      <c r="I586" s="151"/>
      <c r="J586" s="151"/>
      <c r="K586" s="151"/>
      <c r="L586" s="152"/>
      <c r="M586" s="88">
        <v>0</v>
      </c>
      <c r="N586" s="88">
        <v>0</v>
      </c>
      <c r="O586" s="88">
        <v>0</v>
      </c>
      <c r="P586" s="89"/>
      <c r="Q586" s="9"/>
    </row>
    <row r="587" spans="1:17" ht="41.4">
      <c r="A587" s="202"/>
      <c r="B587" s="204"/>
      <c r="C587" s="184"/>
      <c r="D587" s="87" t="s">
        <v>36</v>
      </c>
      <c r="E587" s="88">
        <f>F587</f>
        <v>1003.83109</v>
      </c>
      <c r="F587" s="88">
        <f>F592+F600</f>
        <v>1003.83109</v>
      </c>
      <c r="G587" s="88">
        <v>0</v>
      </c>
      <c r="H587" s="150">
        <v>0</v>
      </c>
      <c r="I587" s="151"/>
      <c r="J587" s="151"/>
      <c r="K587" s="151"/>
      <c r="L587" s="152"/>
      <c r="M587" s="88">
        <v>0</v>
      </c>
      <c r="N587" s="88">
        <v>0</v>
      </c>
      <c r="O587" s="88">
        <v>0</v>
      </c>
      <c r="P587" s="89"/>
      <c r="Q587" s="9"/>
    </row>
    <row r="588" spans="1:17" ht="41.4">
      <c r="A588" s="202"/>
      <c r="B588" s="204"/>
      <c r="C588" s="184"/>
      <c r="D588" s="87" t="s">
        <v>24</v>
      </c>
      <c r="E588" s="88">
        <f>F588</f>
        <v>1511.4932799999999</v>
      </c>
      <c r="F588" s="88">
        <f>F593+F601</f>
        <v>1511.4932799999999</v>
      </c>
      <c r="G588" s="88">
        <v>0</v>
      </c>
      <c r="H588" s="150">
        <v>0</v>
      </c>
      <c r="I588" s="151"/>
      <c r="J588" s="151"/>
      <c r="K588" s="151"/>
      <c r="L588" s="152"/>
      <c r="M588" s="88">
        <v>0</v>
      </c>
      <c r="N588" s="88">
        <v>0</v>
      </c>
      <c r="O588" s="88">
        <v>0</v>
      </c>
      <c r="P588" s="89"/>
      <c r="Q588" s="9"/>
    </row>
    <row r="589" spans="1:17" ht="41.4">
      <c r="A589" s="202"/>
      <c r="B589" s="204"/>
      <c r="C589" s="184"/>
      <c r="D589" s="87" t="s">
        <v>37</v>
      </c>
      <c r="E589" s="88">
        <f>F589</f>
        <v>550.38310999999999</v>
      </c>
      <c r="F589" s="88">
        <f>F594+F602</f>
        <v>550.38310999999999</v>
      </c>
      <c r="G589" s="88">
        <v>0</v>
      </c>
      <c r="H589" s="150">
        <v>0</v>
      </c>
      <c r="I589" s="151"/>
      <c r="J589" s="151"/>
      <c r="K589" s="151"/>
      <c r="L589" s="152"/>
      <c r="M589" s="88">
        <v>0</v>
      </c>
      <c r="N589" s="88">
        <v>0</v>
      </c>
      <c r="O589" s="88">
        <v>0</v>
      </c>
      <c r="P589" s="89"/>
      <c r="Q589" s="9"/>
    </row>
    <row r="590" spans="1:17" ht="27.6">
      <c r="A590" s="203"/>
      <c r="B590" s="204"/>
      <c r="C590" s="184"/>
      <c r="D590" s="87" t="s">
        <v>38</v>
      </c>
      <c r="E590" s="88">
        <f>F590</f>
        <v>0</v>
      </c>
      <c r="F590" s="88">
        <v>0</v>
      </c>
      <c r="G590" s="88">
        <v>0</v>
      </c>
      <c r="H590" s="150">
        <v>0</v>
      </c>
      <c r="I590" s="151"/>
      <c r="J590" s="151"/>
      <c r="K590" s="151"/>
      <c r="L590" s="152"/>
      <c r="M590" s="88">
        <v>0</v>
      </c>
      <c r="N590" s="88">
        <v>0</v>
      </c>
      <c r="O590" s="88">
        <v>0</v>
      </c>
      <c r="P590" s="89"/>
      <c r="Q590" s="9"/>
    </row>
    <row r="591" spans="1:17">
      <c r="A591" s="194" t="s">
        <v>374</v>
      </c>
      <c r="B591" s="195" t="s">
        <v>404</v>
      </c>
      <c r="C591" s="184"/>
      <c r="D591" s="106" t="s">
        <v>35</v>
      </c>
      <c r="E591" s="107">
        <f>E592+E593+E594+E595</f>
        <v>2065.70748</v>
      </c>
      <c r="F591" s="107">
        <f t="shared" ref="F591:G591" si="87">F592+F593+F594+F595</f>
        <v>2065.70748</v>
      </c>
      <c r="G591" s="107">
        <f t="shared" si="87"/>
        <v>0</v>
      </c>
      <c r="H591" s="147">
        <v>0</v>
      </c>
      <c r="I591" s="148"/>
      <c r="J591" s="148"/>
      <c r="K591" s="148"/>
      <c r="L591" s="149"/>
      <c r="M591" s="107">
        <v>0</v>
      </c>
      <c r="N591" s="107">
        <v>0</v>
      </c>
      <c r="O591" s="107">
        <v>0</v>
      </c>
      <c r="P591" s="110"/>
      <c r="Q591" s="9"/>
    </row>
    <row r="592" spans="1:17" ht="41.4">
      <c r="A592" s="202"/>
      <c r="B592" s="195"/>
      <c r="C592" s="184"/>
      <c r="D592" s="106" t="s">
        <v>36</v>
      </c>
      <c r="E592" s="107">
        <f>F592+G592+H592+M592+N592</f>
        <v>503.83109000000002</v>
      </c>
      <c r="F592" s="107">
        <v>503.83109000000002</v>
      </c>
      <c r="G592" s="107">
        <v>0</v>
      </c>
      <c r="H592" s="147">
        <v>0</v>
      </c>
      <c r="I592" s="148"/>
      <c r="J592" s="148"/>
      <c r="K592" s="148"/>
      <c r="L592" s="149"/>
      <c r="M592" s="107">
        <v>0</v>
      </c>
      <c r="N592" s="107">
        <v>0</v>
      </c>
      <c r="O592" s="107">
        <v>0</v>
      </c>
      <c r="P592" s="110"/>
      <c r="Q592" s="9"/>
    </row>
    <row r="593" spans="1:17" ht="41.4">
      <c r="A593" s="202"/>
      <c r="B593" s="195"/>
      <c r="C593" s="184"/>
      <c r="D593" s="106" t="s">
        <v>24</v>
      </c>
      <c r="E593" s="107">
        <f>F593+G593+H593+M593+N593</f>
        <v>1511.4932799999999</v>
      </c>
      <c r="F593" s="107">
        <v>1511.4932799999999</v>
      </c>
      <c r="G593" s="107">
        <v>0</v>
      </c>
      <c r="H593" s="147">
        <v>0</v>
      </c>
      <c r="I593" s="148"/>
      <c r="J593" s="148"/>
      <c r="K593" s="148"/>
      <c r="L593" s="149"/>
      <c r="M593" s="107">
        <v>0</v>
      </c>
      <c r="N593" s="107">
        <v>0</v>
      </c>
      <c r="O593" s="107">
        <v>0</v>
      </c>
      <c r="P593" s="110"/>
      <c r="Q593" s="9"/>
    </row>
    <row r="594" spans="1:17" ht="41.4">
      <c r="A594" s="202"/>
      <c r="B594" s="195"/>
      <c r="C594" s="184"/>
      <c r="D594" s="106" t="s">
        <v>37</v>
      </c>
      <c r="E594" s="107">
        <f>F594+G594+H594+M594+N594</f>
        <v>50.383110000000002</v>
      </c>
      <c r="F594" s="107">
        <v>50.383110000000002</v>
      </c>
      <c r="G594" s="107">
        <v>0</v>
      </c>
      <c r="H594" s="147">
        <v>0</v>
      </c>
      <c r="I594" s="148"/>
      <c r="J594" s="148"/>
      <c r="K594" s="148"/>
      <c r="L594" s="149"/>
      <c r="M594" s="107">
        <v>0</v>
      </c>
      <c r="N594" s="107">
        <v>0</v>
      </c>
      <c r="O594" s="107">
        <v>0</v>
      </c>
      <c r="P594" s="110"/>
      <c r="Q594" s="9"/>
    </row>
    <row r="595" spans="1:17" ht="27.6">
      <c r="A595" s="202"/>
      <c r="B595" s="195"/>
      <c r="C595" s="184"/>
      <c r="D595" s="106" t="s">
        <v>38</v>
      </c>
      <c r="E595" s="107">
        <f>F595+G595+H595+M595+N595</f>
        <v>0</v>
      </c>
      <c r="F595" s="107">
        <v>0</v>
      </c>
      <c r="G595" s="107">
        <v>0</v>
      </c>
      <c r="H595" s="147">
        <v>0</v>
      </c>
      <c r="I595" s="148"/>
      <c r="J595" s="148"/>
      <c r="K595" s="148"/>
      <c r="L595" s="149"/>
      <c r="M595" s="107">
        <v>0</v>
      </c>
      <c r="N595" s="107">
        <v>0</v>
      </c>
      <c r="O595" s="107">
        <v>0</v>
      </c>
      <c r="P595" s="110"/>
      <c r="Q595" s="9"/>
    </row>
    <row r="596" spans="1:17">
      <c r="A596" s="202"/>
      <c r="B596" s="211" t="s">
        <v>405</v>
      </c>
      <c r="C596" s="184"/>
      <c r="D596" s="201"/>
      <c r="E596" s="169" t="s">
        <v>14</v>
      </c>
      <c r="F596" s="169" t="s">
        <v>41</v>
      </c>
      <c r="G596" s="169" t="s">
        <v>42</v>
      </c>
      <c r="H596" s="169" t="s">
        <v>17</v>
      </c>
      <c r="I596" s="196" t="s">
        <v>44</v>
      </c>
      <c r="J596" s="197"/>
      <c r="K596" s="197"/>
      <c r="L596" s="198"/>
      <c r="M596" s="169" t="s">
        <v>18</v>
      </c>
      <c r="N596" s="169" t="s">
        <v>19</v>
      </c>
      <c r="O596" s="199" t="s">
        <v>20</v>
      </c>
      <c r="P596" s="172"/>
      <c r="Q596" s="9"/>
    </row>
    <row r="597" spans="1:17" ht="27.6">
      <c r="A597" s="202"/>
      <c r="B597" s="211"/>
      <c r="C597" s="184"/>
      <c r="D597" s="201"/>
      <c r="E597" s="169"/>
      <c r="F597" s="169"/>
      <c r="G597" s="169"/>
      <c r="H597" s="169"/>
      <c r="I597" s="100" t="s">
        <v>45</v>
      </c>
      <c r="J597" s="100" t="s">
        <v>46</v>
      </c>
      <c r="K597" s="100" t="s">
        <v>47</v>
      </c>
      <c r="L597" s="100" t="s">
        <v>48</v>
      </c>
      <c r="M597" s="169"/>
      <c r="N597" s="169"/>
      <c r="O597" s="200"/>
      <c r="P597" s="173"/>
      <c r="Q597" s="9"/>
    </row>
    <row r="598" spans="1:17">
      <c r="A598" s="203"/>
      <c r="B598" s="211"/>
      <c r="C598" s="184"/>
      <c r="D598" s="201"/>
      <c r="E598" s="101">
        <v>1</v>
      </c>
      <c r="F598" s="101">
        <v>1</v>
      </c>
      <c r="G598" s="101">
        <v>0</v>
      </c>
      <c r="H598" s="101" t="s">
        <v>354</v>
      </c>
      <c r="I598" s="101" t="s">
        <v>354</v>
      </c>
      <c r="J598" s="101" t="s">
        <v>354</v>
      </c>
      <c r="K598" s="101" t="s">
        <v>354</v>
      </c>
      <c r="L598" s="101" t="s">
        <v>354</v>
      </c>
      <c r="M598" s="101" t="s">
        <v>354</v>
      </c>
      <c r="N598" s="101" t="s">
        <v>354</v>
      </c>
      <c r="O598" s="101" t="s">
        <v>354</v>
      </c>
      <c r="P598" s="89"/>
      <c r="Q598" s="9"/>
    </row>
    <row r="599" spans="1:17">
      <c r="A599" s="194" t="s">
        <v>467</v>
      </c>
      <c r="B599" s="195" t="s">
        <v>406</v>
      </c>
      <c r="C599" s="184"/>
      <c r="D599" s="106" t="s">
        <v>35</v>
      </c>
      <c r="E599" s="107">
        <f>E600+E601+E602+E603</f>
        <v>1000</v>
      </c>
      <c r="F599" s="107">
        <f t="shared" ref="F599:G599" si="88">F600+F601+F602+F603</f>
        <v>1000</v>
      </c>
      <c r="G599" s="107">
        <f t="shared" si="88"/>
        <v>0</v>
      </c>
      <c r="H599" s="147">
        <f>H600+H601+H602+H603</f>
        <v>0</v>
      </c>
      <c r="I599" s="148"/>
      <c r="J599" s="148"/>
      <c r="K599" s="148"/>
      <c r="L599" s="149"/>
      <c r="M599" s="107">
        <f>M600+M601+M602+M603</f>
        <v>0</v>
      </c>
      <c r="N599" s="107">
        <f>N600+N601+N602+N603</f>
        <v>0</v>
      </c>
      <c r="O599" s="107">
        <f>O600+O601+O602+O603</f>
        <v>0</v>
      </c>
      <c r="P599" s="110"/>
      <c r="Q599" s="9"/>
    </row>
    <row r="600" spans="1:17" ht="41.4">
      <c r="A600" s="202"/>
      <c r="B600" s="195"/>
      <c r="C600" s="184"/>
      <c r="D600" s="106" t="s">
        <v>36</v>
      </c>
      <c r="E600" s="107">
        <f>F600+G600+H600+M600+N600</f>
        <v>500</v>
      </c>
      <c r="F600" s="107">
        <v>500</v>
      </c>
      <c r="G600" s="107">
        <v>0</v>
      </c>
      <c r="H600" s="147">
        <v>0</v>
      </c>
      <c r="I600" s="148"/>
      <c r="J600" s="148"/>
      <c r="K600" s="148"/>
      <c r="L600" s="149"/>
      <c r="M600" s="107">
        <v>0</v>
      </c>
      <c r="N600" s="107">
        <v>0</v>
      </c>
      <c r="O600" s="107">
        <v>0</v>
      </c>
      <c r="P600" s="110"/>
      <c r="Q600" s="9"/>
    </row>
    <row r="601" spans="1:17" ht="41.4">
      <c r="A601" s="202"/>
      <c r="B601" s="195"/>
      <c r="C601" s="184"/>
      <c r="D601" s="106" t="s">
        <v>24</v>
      </c>
      <c r="E601" s="107">
        <f>F601+G601+H601+M601+N601</f>
        <v>0</v>
      </c>
      <c r="F601" s="107">
        <v>0</v>
      </c>
      <c r="G601" s="107">
        <v>0</v>
      </c>
      <c r="H601" s="147">
        <v>0</v>
      </c>
      <c r="I601" s="148"/>
      <c r="J601" s="148"/>
      <c r="K601" s="148"/>
      <c r="L601" s="149"/>
      <c r="M601" s="107">
        <v>0</v>
      </c>
      <c r="N601" s="107">
        <v>0</v>
      </c>
      <c r="O601" s="107">
        <v>0</v>
      </c>
      <c r="P601" s="110"/>
      <c r="Q601" s="9"/>
    </row>
    <row r="602" spans="1:17" ht="41.4">
      <c r="A602" s="202"/>
      <c r="B602" s="195"/>
      <c r="C602" s="184"/>
      <c r="D602" s="106" t="s">
        <v>37</v>
      </c>
      <c r="E602" s="107">
        <f>F602+G602+H602+M602+N602</f>
        <v>500</v>
      </c>
      <c r="F602" s="107">
        <v>500</v>
      </c>
      <c r="G602" s="107">
        <v>0</v>
      </c>
      <c r="H602" s="147">
        <v>0</v>
      </c>
      <c r="I602" s="148"/>
      <c r="J602" s="148"/>
      <c r="K602" s="148"/>
      <c r="L602" s="149"/>
      <c r="M602" s="107">
        <v>0</v>
      </c>
      <c r="N602" s="107">
        <v>0</v>
      </c>
      <c r="O602" s="107">
        <v>0</v>
      </c>
      <c r="P602" s="110"/>
      <c r="Q602" s="9"/>
    </row>
    <row r="603" spans="1:17" ht="27.6">
      <c r="A603" s="202"/>
      <c r="B603" s="195"/>
      <c r="C603" s="184"/>
      <c r="D603" s="106" t="s">
        <v>38</v>
      </c>
      <c r="E603" s="107">
        <f>F603+G603+H603+M603+N603</f>
        <v>0</v>
      </c>
      <c r="F603" s="107">
        <v>0</v>
      </c>
      <c r="G603" s="107">
        <v>0</v>
      </c>
      <c r="H603" s="147">
        <v>0</v>
      </c>
      <c r="I603" s="148"/>
      <c r="J603" s="148"/>
      <c r="K603" s="148"/>
      <c r="L603" s="149"/>
      <c r="M603" s="107">
        <v>0</v>
      </c>
      <c r="N603" s="107">
        <v>0</v>
      </c>
      <c r="O603" s="107">
        <v>0</v>
      </c>
      <c r="P603" s="110"/>
      <c r="Q603" s="9"/>
    </row>
    <row r="604" spans="1:17">
      <c r="A604" s="202"/>
      <c r="B604" s="211" t="s">
        <v>407</v>
      </c>
      <c r="C604" s="184"/>
      <c r="D604" s="201"/>
      <c r="E604" s="169" t="s">
        <v>14</v>
      </c>
      <c r="F604" s="169" t="s">
        <v>41</v>
      </c>
      <c r="G604" s="169" t="s">
        <v>42</v>
      </c>
      <c r="H604" s="169" t="s">
        <v>17</v>
      </c>
      <c r="I604" s="196" t="s">
        <v>44</v>
      </c>
      <c r="J604" s="197"/>
      <c r="K604" s="197"/>
      <c r="L604" s="198"/>
      <c r="M604" s="169" t="s">
        <v>18</v>
      </c>
      <c r="N604" s="169" t="s">
        <v>19</v>
      </c>
      <c r="O604" s="199" t="s">
        <v>20</v>
      </c>
      <c r="P604" s="172"/>
      <c r="Q604" s="9"/>
    </row>
    <row r="605" spans="1:17" ht="27.6">
      <c r="A605" s="202"/>
      <c r="B605" s="211"/>
      <c r="C605" s="184"/>
      <c r="D605" s="201"/>
      <c r="E605" s="169"/>
      <c r="F605" s="169"/>
      <c r="G605" s="169"/>
      <c r="H605" s="169"/>
      <c r="I605" s="100" t="s">
        <v>45</v>
      </c>
      <c r="J605" s="100" t="s">
        <v>46</v>
      </c>
      <c r="K605" s="100" t="s">
        <v>47</v>
      </c>
      <c r="L605" s="100" t="s">
        <v>48</v>
      </c>
      <c r="M605" s="169"/>
      <c r="N605" s="169"/>
      <c r="O605" s="200"/>
      <c r="P605" s="173"/>
      <c r="Q605" s="9"/>
    </row>
    <row r="606" spans="1:17">
      <c r="A606" s="203"/>
      <c r="B606" s="211"/>
      <c r="C606" s="185"/>
      <c r="D606" s="201"/>
      <c r="E606" s="101">
        <v>1</v>
      </c>
      <c r="F606" s="101">
        <v>1</v>
      </c>
      <c r="G606" s="101">
        <v>0</v>
      </c>
      <c r="H606" s="101" t="s">
        <v>354</v>
      </c>
      <c r="I606" s="101" t="s">
        <v>354</v>
      </c>
      <c r="J606" s="101" t="s">
        <v>354</v>
      </c>
      <c r="K606" s="101" t="s">
        <v>354</v>
      </c>
      <c r="L606" s="101" t="s">
        <v>354</v>
      </c>
      <c r="M606" s="101" t="s">
        <v>354</v>
      </c>
      <c r="N606" s="101" t="s">
        <v>354</v>
      </c>
      <c r="O606" s="101" t="s">
        <v>354</v>
      </c>
      <c r="P606" s="89"/>
      <c r="Q606" s="9"/>
    </row>
    <row r="607" spans="1:17" ht="14.4" customHeight="1">
      <c r="A607" s="194" t="s">
        <v>284</v>
      </c>
      <c r="B607" s="204" t="s">
        <v>412</v>
      </c>
      <c r="C607" s="183" t="s">
        <v>425</v>
      </c>
      <c r="D607" s="87" t="s">
        <v>35</v>
      </c>
      <c r="E607" s="88">
        <f>E608+E609+E610+E611</f>
        <v>12001.273880000001</v>
      </c>
      <c r="F607" s="88">
        <f t="shared" ref="F607:G607" si="89">F608+F609+F610+F611</f>
        <v>0</v>
      </c>
      <c r="G607" s="88">
        <f t="shared" si="89"/>
        <v>12001.273880000001</v>
      </c>
      <c r="H607" s="150">
        <f>H608+H609+H610+H611</f>
        <v>0</v>
      </c>
      <c r="I607" s="151"/>
      <c r="J607" s="151"/>
      <c r="K607" s="151"/>
      <c r="L607" s="152"/>
      <c r="M607" s="88">
        <f>M608+M609+M610+M611</f>
        <v>0</v>
      </c>
      <c r="N607" s="88">
        <f>N608+N609+N610+N611</f>
        <v>0</v>
      </c>
      <c r="O607" s="88">
        <f>O608+O609+O610+O611</f>
        <v>0</v>
      </c>
      <c r="P607" s="89"/>
      <c r="Q607" s="9"/>
    </row>
    <row r="608" spans="1:17" ht="41.4">
      <c r="A608" s="202"/>
      <c r="B608" s="204"/>
      <c r="C608" s="184"/>
      <c r="D608" s="87" t="s">
        <v>36</v>
      </c>
      <c r="E608" s="88">
        <f>F608+G608+H608+M608+N608</f>
        <v>2963.2775000000001</v>
      </c>
      <c r="F608" s="88">
        <v>0</v>
      </c>
      <c r="G608" s="88">
        <v>2963.2775000000001</v>
      </c>
      <c r="H608" s="150">
        <v>0</v>
      </c>
      <c r="I608" s="151"/>
      <c r="J608" s="151"/>
      <c r="K608" s="151"/>
      <c r="L608" s="152"/>
      <c r="M608" s="88">
        <v>0</v>
      </c>
      <c r="N608" s="88">
        <v>0</v>
      </c>
      <c r="O608" s="88">
        <v>0</v>
      </c>
      <c r="P608" s="89"/>
      <c r="Q608" s="9"/>
    </row>
    <row r="609" spans="1:17" ht="41.4">
      <c r="A609" s="202"/>
      <c r="B609" s="204"/>
      <c r="C609" s="184"/>
      <c r="D609" s="87" t="s">
        <v>24</v>
      </c>
      <c r="E609" s="88">
        <f>F609+G609+H609+M609+N609</f>
        <v>8889.8325000000004</v>
      </c>
      <c r="F609" s="88">
        <v>0</v>
      </c>
      <c r="G609" s="88">
        <v>8889.8325000000004</v>
      </c>
      <c r="H609" s="150">
        <v>0</v>
      </c>
      <c r="I609" s="151"/>
      <c r="J609" s="151"/>
      <c r="K609" s="151"/>
      <c r="L609" s="152"/>
      <c r="M609" s="88">
        <v>0</v>
      </c>
      <c r="N609" s="88">
        <v>0</v>
      </c>
      <c r="O609" s="88">
        <v>0</v>
      </c>
      <c r="P609" s="89"/>
      <c r="Q609" s="9"/>
    </row>
    <row r="610" spans="1:17" ht="41.4">
      <c r="A610" s="202"/>
      <c r="B610" s="204"/>
      <c r="C610" s="184"/>
      <c r="D610" s="87" t="s">
        <v>37</v>
      </c>
      <c r="E610" s="88">
        <f>F610+G610+H610+M610+N610</f>
        <v>148.16388000000001</v>
      </c>
      <c r="F610" s="88">
        <v>0</v>
      </c>
      <c r="G610" s="88">
        <v>148.16388000000001</v>
      </c>
      <c r="H610" s="150">
        <v>0</v>
      </c>
      <c r="I610" s="151"/>
      <c r="J610" s="151"/>
      <c r="K610" s="151"/>
      <c r="L610" s="152"/>
      <c r="M610" s="88">
        <v>0</v>
      </c>
      <c r="N610" s="88">
        <v>0</v>
      </c>
      <c r="O610" s="88">
        <v>0</v>
      </c>
      <c r="P610" s="89"/>
      <c r="Q610" s="9"/>
    </row>
    <row r="611" spans="1:17" ht="27.6">
      <c r="A611" s="203"/>
      <c r="B611" s="204"/>
      <c r="C611" s="184"/>
      <c r="D611" s="87" t="s">
        <v>38</v>
      </c>
      <c r="E611" s="88">
        <f>F611+G611+H611+M611+N611</f>
        <v>0</v>
      </c>
      <c r="F611" s="88">
        <v>0</v>
      </c>
      <c r="G611" s="88">
        <v>0</v>
      </c>
      <c r="H611" s="150">
        <v>0</v>
      </c>
      <c r="I611" s="151"/>
      <c r="J611" s="151"/>
      <c r="K611" s="151"/>
      <c r="L611" s="152"/>
      <c r="M611" s="88">
        <v>0</v>
      </c>
      <c r="N611" s="88">
        <v>0</v>
      </c>
      <c r="O611" s="88">
        <v>0</v>
      </c>
      <c r="P611" s="89"/>
      <c r="Q611" s="9"/>
    </row>
    <row r="612" spans="1:17" ht="14.4" customHeight="1">
      <c r="A612" s="194" t="s">
        <v>402</v>
      </c>
      <c r="B612" s="195" t="s">
        <v>409</v>
      </c>
      <c r="C612" s="184"/>
      <c r="D612" s="87" t="s">
        <v>35</v>
      </c>
      <c r="E612" s="88">
        <f>E613+E614+E615+E616</f>
        <v>12001.273880000001</v>
      </c>
      <c r="F612" s="88">
        <f t="shared" ref="F612:G612" si="90">F613+F614+F615+F616</f>
        <v>0</v>
      </c>
      <c r="G612" s="88">
        <f t="shared" si="90"/>
        <v>12001.273880000001</v>
      </c>
      <c r="H612" s="150">
        <f>H613+H614+H615+H616</f>
        <v>0</v>
      </c>
      <c r="I612" s="151"/>
      <c r="J612" s="151"/>
      <c r="K612" s="151"/>
      <c r="L612" s="152"/>
      <c r="M612" s="88">
        <f>M613+M614+M615+M616</f>
        <v>0</v>
      </c>
      <c r="N612" s="88">
        <f>N613+N614+N615+N616</f>
        <v>0</v>
      </c>
      <c r="O612" s="88">
        <f>O613+O614+O615+O616</f>
        <v>0</v>
      </c>
      <c r="P612" s="89"/>
      <c r="Q612" s="9"/>
    </row>
    <row r="613" spans="1:17" ht="41.4">
      <c r="A613" s="202"/>
      <c r="B613" s="195"/>
      <c r="C613" s="184"/>
      <c r="D613" s="87" t="s">
        <v>36</v>
      </c>
      <c r="E613" s="88">
        <f>F613+G613+H613+M613+N613</f>
        <v>2963.2775000000001</v>
      </c>
      <c r="F613" s="88">
        <v>0</v>
      </c>
      <c r="G613" s="88">
        <v>2963.2775000000001</v>
      </c>
      <c r="H613" s="150">
        <v>0</v>
      </c>
      <c r="I613" s="151"/>
      <c r="J613" s="151"/>
      <c r="K613" s="151"/>
      <c r="L613" s="152"/>
      <c r="M613" s="88">
        <v>0</v>
      </c>
      <c r="N613" s="88">
        <v>0</v>
      </c>
      <c r="O613" s="88">
        <v>0</v>
      </c>
      <c r="P613" s="89"/>
      <c r="Q613" s="9"/>
    </row>
    <row r="614" spans="1:17" ht="41.4">
      <c r="A614" s="202"/>
      <c r="B614" s="195"/>
      <c r="C614" s="184"/>
      <c r="D614" s="87" t="s">
        <v>24</v>
      </c>
      <c r="E614" s="88">
        <f>F614+G614+H614+M614+N614</f>
        <v>8889.8325000000004</v>
      </c>
      <c r="F614" s="88">
        <v>0</v>
      </c>
      <c r="G614" s="88">
        <v>8889.8325000000004</v>
      </c>
      <c r="H614" s="150">
        <v>0</v>
      </c>
      <c r="I614" s="151"/>
      <c r="J614" s="151"/>
      <c r="K614" s="151"/>
      <c r="L614" s="152"/>
      <c r="M614" s="88">
        <v>0</v>
      </c>
      <c r="N614" s="88">
        <v>0</v>
      </c>
      <c r="O614" s="88">
        <v>0</v>
      </c>
      <c r="P614" s="89"/>
      <c r="Q614" s="9"/>
    </row>
    <row r="615" spans="1:17" ht="41.4">
      <c r="A615" s="202"/>
      <c r="B615" s="195"/>
      <c r="C615" s="184"/>
      <c r="D615" s="87" t="s">
        <v>37</v>
      </c>
      <c r="E615" s="88">
        <f>F615+G615+H615+M615+N615</f>
        <v>148.16388000000001</v>
      </c>
      <c r="F615" s="88">
        <v>0</v>
      </c>
      <c r="G615" s="88">
        <v>148.16388000000001</v>
      </c>
      <c r="H615" s="150">
        <v>0</v>
      </c>
      <c r="I615" s="151"/>
      <c r="J615" s="151"/>
      <c r="K615" s="151"/>
      <c r="L615" s="152"/>
      <c r="M615" s="88">
        <v>0</v>
      </c>
      <c r="N615" s="88">
        <v>0</v>
      </c>
      <c r="O615" s="88">
        <v>0</v>
      </c>
      <c r="P615" s="89"/>
      <c r="Q615" s="9"/>
    </row>
    <row r="616" spans="1:17" ht="27.6">
      <c r="A616" s="202"/>
      <c r="B616" s="195"/>
      <c r="C616" s="184"/>
      <c r="D616" s="87" t="s">
        <v>38</v>
      </c>
      <c r="E616" s="88">
        <f>F616+G616+H616+M616+N616</f>
        <v>0</v>
      </c>
      <c r="F616" s="88">
        <v>0</v>
      </c>
      <c r="G616" s="88">
        <v>0</v>
      </c>
      <c r="H616" s="150">
        <v>0</v>
      </c>
      <c r="I616" s="151"/>
      <c r="J616" s="151"/>
      <c r="K616" s="151"/>
      <c r="L616" s="152"/>
      <c r="M616" s="88">
        <v>0</v>
      </c>
      <c r="N616" s="88">
        <v>0</v>
      </c>
      <c r="O616" s="88">
        <v>0</v>
      </c>
      <c r="P616" s="89"/>
      <c r="Q616" s="9"/>
    </row>
    <row r="617" spans="1:17">
      <c r="A617" s="202"/>
      <c r="B617" s="229" t="s">
        <v>410</v>
      </c>
      <c r="C617" s="184"/>
      <c r="D617" s="201"/>
      <c r="E617" s="169" t="s">
        <v>14</v>
      </c>
      <c r="F617" s="169" t="s">
        <v>41</v>
      </c>
      <c r="G617" s="169" t="s">
        <v>42</v>
      </c>
      <c r="H617" s="169" t="s">
        <v>17</v>
      </c>
      <c r="I617" s="196" t="s">
        <v>44</v>
      </c>
      <c r="J617" s="197"/>
      <c r="K617" s="197"/>
      <c r="L617" s="198"/>
      <c r="M617" s="169" t="s">
        <v>18</v>
      </c>
      <c r="N617" s="169" t="s">
        <v>19</v>
      </c>
      <c r="O617" s="199" t="s">
        <v>20</v>
      </c>
      <c r="P617" s="172"/>
      <c r="Q617" s="9"/>
    </row>
    <row r="618" spans="1:17" ht="27.6">
      <c r="A618" s="202"/>
      <c r="B618" s="229"/>
      <c r="C618" s="184"/>
      <c r="D618" s="201"/>
      <c r="E618" s="169"/>
      <c r="F618" s="169"/>
      <c r="G618" s="169"/>
      <c r="H618" s="169"/>
      <c r="I618" s="100" t="s">
        <v>45</v>
      </c>
      <c r="J618" s="100" t="s">
        <v>46</v>
      </c>
      <c r="K618" s="100" t="s">
        <v>47</v>
      </c>
      <c r="L618" s="100" t="s">
        <v>48</v>
      </c>
      <c r="M618" s="169"/>
      <c r="N618" s="169"/>
      <c r="O618" s="200"/>
      <c r="P618" s="173"/>
      <c r="Q618" s="9"/>
    </row>
    <row r="619" spans="1:17" ht="123" customHeight="1">
      <c r="A619" s="203"/>
      <c r="B619" s="229"/>
      <c r="C619" s="185"/>
      <c r="D619" s="201"/>
      <c r="E619" s="101">
        <v>1</v>
      </c>
      <c r="F619" s="101">
        <v>0</v>
      </c>
      <c r="G619" s="101">
        <v>1</v>
      </c>
      <c r="H619" s="101" t="s">
        <v>354</v>
      </c>
      <c r="I619" s="101" t="s">
        <v>354</v>
      </c>
      <c r="J619" s="101" t="s">
        <v>354</v>
      </c>
      <c r="K619" s="101" t="s">
        <v>354</v>
      </c>
      <c r="L619" s="101" t="s">
        <v>354</v>
      </c>
      <c r="M619" s="101" t="s">
        <v>354</v>
      </c>
      <c r="N619" s="101" t="s">
        <v>354</v>
      </c>
      <c r="O619" s="101" t="s">
        <v>411</v>
      </c>
      <c r="P619" s="89"/>
      <c r="Q619" s="9"/>
    </row>
    <row r="620" spans="1:17" ht="21" customHeight="1">
      <c r="A620" s="193" t="s">
        <v>291</v>
      </c>
      <c r="B620" s="290" t="s">
        <v>116</v>
      </c>
      <c r="C620" s="180" t="s">
        <v>427</v>
      </c>
      <c r="D620" s="30" t="s">
        <v>35</v>
      </c>
      <c r="E620" s="104">
        <f>E621+E622+E623+E624</f>
        <v>2648.7634699999999</v>
      </c>
      <c r="F620" s="104">
        <v>0</v>
      </c>
      <c r="G620" s="104">
        <f t="shared" ref="G620" si="91">G621+G622+G623+G624</f>
        <v>0</v>
      </c>
      <c r="H620" s="104">
        <f t="shared" ref="H620" si="92">H621+H622+H623+H624</f>
        <v>711.96183000000008</v>
      </c>
      <c r="I620" s="139">
        <f>I621+I622+I623+I624</f>
        <v>1936.8016399999999</v>
      </c>
      <c r="J620" s="140"/>
      <c r="K620" s="140"/>
      <c r="L620" s="140"/>
      <c r="M620" s="141"/>
      <c r="N620" s="104">
        <f>N621+N622+N623+N624</f>
        <v>0</v>
      </c>
      <c r="O620" s="104">
        <f>O621+O622+O623+O624</f>
        <v>0</v>
      </c>
      <c r="P620" s="30"/>
      <c r="Q620" s="9"/>
    </row>
    <row r="621" spans="1:17" ht="41.4">
      <c r="A621" s="193"/>
      <c r="B621" s="290"/>
      <c r="C621" s="181"/>
      <c r="D621" s="30" t="s">
        <v>36</v>
      </c>
      <c r="E621" s="104">
        <f>F621+G621+H621+I621+N621+O621</f>
        <v>744.54055999999991</v>
      </c>
      <c r="F621" s="104">
        <v>0</v>
      </c>
      <c r="G621" s="104">
        <v>0</v>
      </c>
      <c r="H621" s="104">
        <v>180.42198999999999</v>
      </c>
      <c r="I621" s="139">
        <f>I626</f>
        <v>564.11856999999998</v>
      </c>
      <c r="J621" s="140"/>
      <c r="K621" s="140"/>
      <c r="L621" s="140"/>
      <c r="M621" s="141"/>
      <c r="N621" s="104">
        <v>0</v>
      </c>
      <c r="O621" s="104">
        <v>0</v>
      </c>
      <c r="P621" s="30"/>
      <c r="Q621" s="9"/>
    </row>
    <row r="622" spans="1:17" ht="41.4">
      <c r="A622" s="193"/>
      <c r="B622" s="290"/>
      <c r="C622" s="181"/>
      <c r="D622" s="30" t="s">
        <v>24</v>
      </c>
      <c r="E622" s="104">
        <f>F622+G622+H622+I622+N622+O622</f>
        <v>1829.76944</v>
      </c>
      <c r="F622" s="104">
        <v>0</v>
      </c>
      <c r="G622" s="104">
        <v>0</v>
      </c>
      <c r="H622" s="104">
        <v>513.49801000000002</v>
      </c>
      <c r="I622" s="139">
        <f>I627</f>
        <v>1316.27143</v>
      </c>
      <c r="J622" s="140"/>
      <c r="K622" s="140"/>
      <c r="L622" s="140"/>
      <c r="M622" s="141"/>
      <c r="N622" s="104">
        <v>0</v>
      </c>
      <c r="O622" s="104">
        <v>0</v>
      </c>
      <c r="P622" s="30"/>
      <c r="Q622" s="9"/>
    </row>
    <row r="623" spans="1:17" ht="42" customHeight="1">
      <c r="A623" s="193"/>
      <c r="B623" s="290"/>
      <c r="C623" s="181"/>
      <c r="D623" s="30" t="s">
        <v>37</v>
      </c>
      <c r="E623" s="104">
        <f>F623+G623+H623+I623+N623+O623</f>
        <v>74.453469999999996</v>
      </c>
      <c r="F623" s="104">
        <v>0</v>
      </c>
      <c r="G623" s="104">
        <v>0</v>
      </c>
      <c r="H623" s="104">
        <v>18.041830000000001</v>
      </c>
      <c r="I623" s="139">
        <f>I628</f>
        <v>56.411639999999998</v>
      </c>
      <c r="J623" s="140"/>
      <c r="K623" s="140"/>
      <c r="L623" s="140"/>
      <c r="M623" s="141"/>
      <c r="N623" s="104">
        <v>0</v>
      </c>
      <c r="O623" s="104">
        <v>0</v>
      </c>
      <c r="P623" s="30"/>
      <c r="Q623" s="9"/>
    </row>
    <row r="624" spans="1:17" ht="27.6" customHeight="1">
      <c r="A624" s="193"/>
      <c r="B624" s="290"/>
      <c r="C624" s="181"/>
      <c r="D624" s="30" t="s">
        <v>38</v>
      </c>
      <c r="E624" s="104">
        <f>F624+G624+H624+I624+N624+O624</f>
        <v>0</v>
      </c>
      <c r="F624" s="104">
        <v>0</v>
      </c>
      <c r="G624" s="104">
        <v>0</v>
      </c>
      <c r="H624" s="104">
        <v>0</v>
      </c>
      <c r="I624" s="139">
        <v>0</v>
      </c>
      <c r="J624" s="140"/>
      <c r="K624" s="140"/>
      <c r="L624" s="140"/>
      <c r="M624" s="141"/>
      <c r="N624" s="104">
        <v>0</v>
      </c>
      <c r="O624" s="104">
        <v>0</v>
      </c>
      <c r="P624" s="30"/>
      <c r="Q624" s="9"/>
    </row>
    <row r="625" spans="1:17" ht="13.8" customHeight="1">
      <c r="A625" s="193" t="s">
        <v>408</v>
      </c>
      <c r="B625" s="228" t="s">
        <v>117</v>
      </c>
      <c r="C625" s="181"/>
      <c r="D625" s="30" t="s">
        <v>35</v>
      </c>
      <c r="E625" s="104">
        <f>E626+E627+E628+E629</f>
        <v>2648.7634699999999</v>
      </c>
      <c r="F625" s="104">
        <v>0</v>
      </c>
      <c r="G625" s="104">
        <f t="shared" ref="G625" si="93">G626+G627+G628+G629</f>
        <v>0</v>
      </c>
      <c r="H625" s="104">
        <f t="shared" ref="H625" si="94">H626+H627+H628+H629</f>
        <v>711.96183000000008</v>
      </c>
      <c r="I625" s="139">
        <f>I626+I627+I628+I629</f>
        <v>1936.8016399999999</v>
      </c>
      <c r="J625" s="140"/>
      <c r="K625" s="140"/>
      <c r="L625" s="140"/>
      <c r="M625" s="141"/>
      <c r="N625" s="104">
        <f>N626+N627+N628+N629</f>
        <v>0</v>
      </c>
      <c r="O625" s="104">
        <f>O626+O627+O628+O629</f>
        <v>0</v>
      </c>
      <c r="P625" s="30"/>
      <c r="Q625" s="9"/>
    </row>
    <row r="626" spans="1:17" ht="41.4">
      <c r="A626" s="193"/>
      <c r="B626" s="228"/>
      <c r="C626" s="181"/>
      <c r="D626" s="30" t="s">
        <v>36</v>
      </c>
      <c r="E626" s="104">
        <f>F626+G626+H626+I626+N626+O626</f>
        <v>744.54055999999991</v>
      </c>
      <c r="F626" s="104">
        <v>0</v>
      </c>
      <c r="G626" s="104">
        <v>0</v>
      </c>
      <c r="H626" s="104">
        <v>180.42198999999999</v>
      </c>
      <c r="I626" s="139">
        <v>564.11856999999998</v>
      </c>
      <c r="J626" s="140"/>
      <c r="K626" s="140"/>
      <c r="L626" s="140"/>
      <c r="M626" s="141"/>
      <c r="N626" s="104">
        <v>0</v>
      </c>
      <c r="O626" s="104">
        <v>0</v>
      </c>
      <c r="P626" s="30"/>
      <c r="Q626" s="9"/>
    </row>
    <row r="627" spans="1:17" ht="41.4">
      <c r="A627" s="193"/>
      <c r="B627" s="228"/>
      <c r="C627" s="181"/>
      <c r="D627" s="30" t="s">
        <v>24</v>
      </c>
      <c r="E627" s="104">
        <f>F627+G627+H627+I627+N627+O627</f>
        <v>1829.76944</v>
      </c>
      <c r="F627" s="104">
        <v>0</v>
      </c>
      <c r="G627" s="104">
        <v>0</v>
      </c>
      <c r="H627" s="104">
        <v>513.49801000000002</v>
      </c>
      <c r="I627" s="139">
        <v>1316.27143</v>
      </c>
      <c r="J627" s="140"/>
      <c r="K627" s="140"/>
      <c r="L627" s="140"/>
      <c r="M627" s="141"/>
      <c r="N627" s="104">
        <v>0</v>
      </c>
      <c r="O627" s="104">
        <v>0</v>
      </c>
      <c r="P627" s="30"/>
      <c r="Q627" s="9"/>
    </row>
    <row r="628" spans="1:17" ht="40.799999999999997" customHeight="1">
      <c r="A628" s="193"/>
      <c r="B628" s="228"/>
      <c r="C628" s="181"/>
      <c r="D628" s="30" t="s">
        <v>37</v>
      </c>
      <c r="E628" s="104">
        <f>F628+G628+H628+I628+N628+O628</f>
        <v>74.453469999999996</v>
      </c>
      <c r="F628" s="104">
        <v>0</v>
      </c>
      <c r="G628" s="104">
        <v>0</v>
      </c>
      <c r="H628" s="104">
        <v>18.041830000000001</v>
      </c>
      <c r="I628" s="139">
        <v>56.411639999999998</v>
      </c>
      <c r="J628" s="140"/>
      <c r="K628" s="140"/>
      <c r="L628" s="140"/>
      <c r="M628" s="141"/>
      <c r="N628" s="104">
        <v>0</v>
      </c>
      <c r="O628" s="104">
        <v>0</v>
      </c>
      <c r="P628" s="30"/>
      <c r="Q628" s="9"/>
    </row>
    <row r="629" spans="1:17" ht="28.8" customHeight="1">
      <c r="A629" s="193"/>
      <c r="B629" s="228"/>
      <c r="C629" s="181"/>
      <c r="D629" s="30" t="s">
        <v>38</v>
      </c>
      <c r="E629" s="104">
        <f>F629+G629+H629+I629+N629+O629</f>
        <v>0</v>
      </c>
      <c r="F629" s="104">
        <v>0</v>
      </c>
      <c r="G629" s="104">
        <v>0</v>
      </c>
      <c r="H629" s="104">
        <v>0</v>
      </c>
      <c r="I629" s="139">
        <v>0</v>
      </c>
      <c r="J629" s="140"/>
      <c r="K629" s="140"/>
      <c r="L629" s="140"/>
      <c r="M629" s="141"/>
      <c r="N629" s="104">
        <v>0</v>
      </c>
      <c r="O629" s="104">
        <v>0</v>
      </c>
      <c r="P629" s="30"/>
      <c r="Q629" s="9"/>
    </row>
    <row r="630" spans="1:17" ht="14.4" customHeight="1">
      <c r="A630" s="193"/>
      <c r="B630" s="228" t="s">
        <v>118</v>
      </c>
      <c r="C630" s="181"/>
      <c r="D630" s="193"/>
      <c r="E630" s="186" t="s">
        <v>14</v>
      </c>
      <c r="F630" s="186" t="s">
        <v>41</v>
      </c>
      <c r="G630" s="186" t="s">
        <v>42</v>
      </c>
      <c r="H630" s="186" t="s">
        <v>43</v>
      </c>
      <c r="I630" s="186" t="s">
        <v>18</v>
      </c>
      <c r="J630" s="190" t="s">
        <v>44</v>
      </c>
      <c r="K630" s="191"/>
      <c r="L630" s="191"/>
      <c r="M630" s="192"/>
      <c r="N630" s="186" t="s">
        <v>19</v>
      </c>
      <c r="O630" s="186" t="s">
        <v>20</v>
      </c>
      <c r="P630" s="30"/>
      <c r="Q630" s="9"/>
    </row>
    <row r="631" spans="1:17" ht="27.6">
      <c r="A631" s="193"/>
      <c r="B631" s="228"/>
      <c r="C631" s="181"/>
      <c r="D631" s="193"/>
      <c r="E631" s="186"/>
      <c r="F631" s="186"/>
      <c r="G631" s="186"/>
      <c r="H631" s="186"/>
      <c r="I631" s="186"/>
      <c r="J631" s="31" t="s">
        <v>45</v>
      </c>
      <c r="K631" s="31" t="s">
        <v>46</v>
      </c>
      <c r="L631" s="31" t="s">
        <v>47</v>
      </c>
      <c r="M631" s="31" t="s">
        <v>48</v>
      </c>
      <c r="N631" s="186"/>
      <c r="O631" s="186"/>
      <c r="P631" s="30"/>
      <c r="Q631" s="9"/>
    </row>
    <row r="632" spans="1:17">
      <c r="A632" s="193"/>
      <c r="B632" s="228"/>
      <c r="C632" s="182"/>
      <c r="D632" s="193"/>
      <c r="E632" s="25">
        <v>2</v>
      </c>
      <c r="F632" s="25" t="s">
        <v>354</v>
      </c>
      <c r="G632" s="25" t="s">
        <v>354</v>
      </c>
      <c r="H632" s="25">
        <v>2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30"/>
      <c r="Q632" s="9"/>
    </row>
    <row r="633" spans="1:17" ht="19.8" customHeight="1">
      <c r="A633" s="193" t="s">
        <v>158</v>
      </c>
      <c r="B633" s="290" t="s">
        <v>119</v>
      </c>
      <c r="C633" s="180" t="s">
        <v>427</v>
      </c>
      <c r="D633" s="30" t="s">
        <v>35</v>
      </c>
      <c r="E633" s="104">
        <f>E634+E635+E636+E637</f>
        <v>68551.913289999997</v>
      </c>
      <c r="F633" s="104">
        <f t="shared" ref="F633:H633" si="95">F634+F635+F636+F637</f>
        <v>0</v>
      </c>
      <c r="G633" s="104">
        <f t="shared" si="95"/>
        <v>0</v>
      </c>
      <c r="H633" s="104">
        <f t="shared" si="95"/>
        <v>17021.283289999999</v>
      </c>
      <c r="I633" s="139">
        <f>I634+I635+I636+I637</f>
        <v>17019.41</v>
      </c>
      <c r="J633" s="140"/>
      <c r="K633" s="140"/>
      <c r="L633" s="140"/>
      <c r="M633" s="141"/>
      <c r="N633" s="104">
        <f>N634+N635+N636+N637</f>
        <v>17236.8</v>
      </c>
      <c r="O633" s="104">
        <f>O634+O635+O636+O637</f>
        <v>17274.420000000002</v>
      </c>
      <c r="P633" s="30"/>
      <c r="Q633" s="9"/>
    </row>
    <row r="634" spans="1:17" ht="41.4">
      <c r="A634" s="193"/>
      <c r="B634" s="290"/>
      <c r="C634" s="181"/>
      <c r="D634" s="30" t="s">
        <v>36</v>
      </c>
      <c r="E634" s="104">
        <f>F634+G634+H634+I634+N634+O634</f>
        <v>7315.0076599999993</v>
      </c>
      <c r="F634" s="104">
        <f>F639+F647+F655</f>
        <v>0</v>
      </c>
      <c r="G634" s="104">
        <f t="shared" ref="G634:H634" si="96">G639+G647+G655</f>
        <v>0</v>
      </c>
      <c r="H634" s="104">
        <f t="shared" si="96"/>
        <v>546.17765999999995</v>
      </c>
      <c r="I634" s="139">
        <f>I647+I655+I639</f>
        <v>2098.81</v>
      </c>
      <c r="J634" s="140"/>
      <c r="K634" s="140"/>
      <c r="L634" s="140"/>
      <c r="M634" s="141"/>
      <c r="N634" s="104">
        <f t="shared" ref="N634:O637" si="97">N639+N647+N655</f>
        <v>2316.1999999999998</v>
      </c>
      <c r="O634" s="104">
        <f t="shared" si="97"/>
        <v>2353.8200000000002</v>
      </c>
      <c r="P634" s="30"/>
      <c r="Q634" s="9"/>
    </row>
    <row r="635" spans="1:17" ht="41.4">
      <c r="A635" s="193"/>
      <c r="B635" s="290"/>
      <c r="C635" s="181"/>
      <c r="D635" s="30" t="s">
        <v>24</v>
      </c>
      <c r="E635" s="104">
        <f>F635+G635+H635+I635+N635+O635</f>
        <v>61236.905629999994</v>
      </c>
      <c r="F635" s="104">
        <f t="shared" ref="F635:H637" si="98">F640+F648+F656</f>
        <v>0</v>
      </c>
      <c r="G635" s="104">
        <f t="shared" si="98"/>
        <v>0</v>
      </c>
      <c r="H635" s="104">
        <f t="shared" si="98"/>
        <v>16475.105629999998</v>
      </c>
      <c r="I635" s="139">
        <f t="shared" ref="I635:I637" si="99">I648+I656+I640</f>
        <v>14920.6</v>
      </c>
      <c r="J635" s="140"/>
      <c r="K635" s="140"/>
      <c r="L635" s="140"/>
      <c r="M635" s="141"/>
      <c r="N635" s="104">
        <f t="shared" si="97"/>
        <v>14920.6</v>
      </c>
      <c r="O635" s="104">
        <f t="shared" ref="O635" si="100">O640+O648+O656</f>
        <v>14920.6</v>
      </c>
      <c r="P635" s="30"/>
      <c r="Q635" s="9"/>
    </row>
    <row r="636" spans="1:17" ht="41.4">
      <c r="A636" s="193"/>
      <c r="B636" s="290"/>
      <c r="C636" s="181"/>
      <c r="D636" s="30" t="s">
        <v>37</v>
      </c>
      <c r="E636" s="104">
        <f>F636+G636+H636+I636+N636+O636</f>
        <v>0</v>
      </c>
      <c r="F636" s="104">
        <f t="shared" si="98"/>
        <v>0</v>
      </c>
      <c r="G636" s="104">
        <f t="shared" si="98"/>
        <v>0</v>
      </c>
      <c r="H636" s="104">
        <f t="shared" si="98"/>
        <v>0</v>
      </c>
      <c r="I636" s="139">
        <f t="shared" si="99"/>
        <v>0</v>
      </c>
      <c r="J636" s="140"/>
      <c r="K636" s="140"/>
      <c r="L636" s="140"/>
      <c r="M636" s="141"/>
      <c r="N636" s="104">
        <f t="shared" si="97"/>
        <v>0</v>
      </c>
      <c r="O636" s="104">
        <f t="shared" ref="O636" si="101">O641+O649+O657</f>
        <v>0</v>
      </c>
      <c r="P636" s="30"/>
      <c r="Q636" s="9"/>
    </row>
    <row r="637" spans="1:17" ht="27.6">
      <c r="A637" s="193"/>
      <c r="B637" s="290"/>
      <c r="C637" s="181"/>
      <c r="D637" s="30" t="s">
        <v>38</v>
      </c>
      <c r="E637" s="104">
        <f>F637+G637+H637+I637+N637+O637</f>
        <v>0</v>
      </c>
      <c r="F637" s="104">
        <f t="shared" si="98"/>
        <v>0</v>
      </c>
      <c r="G637" s="104">
        <f t="shared" si="98"/>
        <v>0</v>
      </c>
      <c r="H637" s="104">
        <f t="shared" si="98"/>
        <v>0</v>
      </c>
      <c r="I637" s="139">
        <f t="shared" si="99"/>
        <v>0</v>
      </c>
      <c r="J637" s="140"/>
      <c r="K637" s="140"/>
      <c r="L637" s="140"/>
      <c r="M637" s="141"/>
      <c r="N637" s="104">
        <f t="shared" si="97"/>
        <v>0</v>
      </c>
      <c r="O637" s="104">
        <f t="shared" ref="O637" si="102">O642+O650+O658</f>
        <v>0</v>
      </c>
      <c r="P637" s="30"/>
      <c r="Q637" s="9"/>
    </row>
    <row r="638" spans="1:17" ht="16.2" customHeight="1">
      <c r="A638" s="193" t="s">
        <v>472</v>
      </c>
      <c r="B638" s="228" t="s">
        <v>120</v>
      </c>
      <c r="C638" s="181"/>
      <c r="D638" s="30" t="s">
        <v>35</v>
      </c>
      <c r="E638" s="104">
        <f>E639+E640+E641+E642</f>
        <v>8869.513289999999</v>
      </c>
      <c r="F638" s="104">
        <f t="shared" ref="F638" si="103">F639+F640+F641+F642</f>
        <v>0</v>
      </c>
      <c r="G638" s="104">
        <f t="shared" ref="G638" si="104">G639+G640+G641+G642</f>
        <v>0</v>
      </c>
      <c r="H638" s="104">
        <f t="shared" ref="H638" si="105">H639+H640+H641+H642</f>
        <v>2100.6832899999999</v>
      </c>
      <c r="I638" s="139">
        <f>I639+I640+I641+I642</f>
        <v>2098.81</v>
      </c>
      <c r="J638" s="140"/>
      <c r="K638" s="140"/>
      <c r="L638" s="140"/>
      <c r="M638" s="141"/>
      <c r="N638" s="104">
        <f>N639+N640+N641+N642</f>
        <v>2316.1999999999998</v>
      </c>
      <c r="O638" s="104">
        <f>O639+O640+O641+O642</f>
        <v>2353.8200000000002</v>
      </c>
      <c r="P638" s="30"/>
      <c r="Q638" s="9"/>
    </row>
    <row r="639" spans="1:17" ht="41.4">
      <c r="A639" s="193"/>
      <c r="B639" s="228"/>
      <c r="C639" s="181"/>
      <c r="D639" s="30" t="s">
        <v>36</v>
      </c>
      <c r="E639" s="104">
        <f>F639+G639+H639+I639+N639+O639</f>
        <v>7315.0076599999993</v>
      </c>
      <c r="F639" s="104">
        <v>0</v>
      </c>
      <c r="G639" s="104">
        <v>0</v>
      </c>
      <c r="H639" s="104">
        <v>546.17765999999995</v>
      </c>
      <c r="I639" s="139">
        <v>2098.81</v>
      </c>
      <c r="J639" s="140"/>
      <c r="K639" s="140"/>
      <c r="L639" s="140"/>
      <c r="M639" s="141"/>
      <c r="N639" s="104">
        <v>2316.1999999999998</v>
      </c>
      <c r="O639" s="104">
        <v>2353.8200000000002</v>
      </c>
      <c r="P639" s="30"/>
      <c r="Q639" s="9"/>
    </row>
    <row r="640" spans="1:17" ht="41.4">
      <c r="A640" s="193"/>
      <c r="B640" s="228"/>
      <c r="C640" s="181"/>
      <c r="D640" s="30" t="s">
        <v>24</v>
      </c>
      <c r="E640" s="104">
        <f>F640+G640+H640+I640+N640+O640</f>
        <v>1554.5056300000001</v>
      </c>
      <c r="F640" s="104">
        <v>0</v>
      </c>
      <c r="G640" s="104">
        <v>0</v>
      </c>
      <c r="H640" s="104">
        <v>1554.5056300000001</v>
      </c>
      <c r="I640" s="139">
        <v>0</v>
      </c>
      <c r="J640" s="140"/>
      <c r="K640" s="140"/>
      <c r="L640" s="140"/>
      <c r="M640" s="141"/>
      <c r="N640" s="104">
        <v>0</v>
      </c>
      <c r="O640" s="104">
        <v>0</v>
      </c>
      <c r="P640" s="30"/>
      <c r="Q640" s="9"/>
    </row>
    <row r="641" spans="1:17" ht="41.4" customHeight="1">
      <c r="A641" s="193"/>
      <c r="B641" s="228"/>
      <c r="C641" s="181"/>
      <c r="D641" s="30" t="s">
        <v>37</v>
      </c>
      <c r="E641" s="104">
        <f>F641+G641+H641+I641+N641+O641</f>
        <v>0</v>
      </c>
      <c r="F641" s="104">
        <v>0</v>
      </c>
      <c r="G641" s="104">
        <v>0</v>
      </c>
      <c r="H641" s="104">
        <v>0</v>
      </c>
      <c r="I641" s="139">
        <v>0</v>
      </c>
      <c r="J641" s="140"/>
      <c r="K641" s="140"/>
      <c r="L641" s="140"/>
      <c r="M641" s="141"/>
      <c r="N641" s="104">
        <v>0</v>
      </c>
      <c r="O641" s="104">
        <v>0</v>
      </c>
      <c r="P641" s="30"/>
      <c r="Q641" s="9"/>
    </row>
    <row r="642" spans="1:17" ht="30" customHeight="1">
      <c r="A642" s="193"/>
      <c r="B642" s="228"/>
      <c r="C642" s="181"/>
      <c r="D642" s="30" t="s">
        <v>38</v>
      </c>
      <c r="E642" s="104">
        <f>F642+G642+H642+I642+N642+O642</f>
        <v>0</v>
      </c>
      <c r="F642" s="104">
        <v>0</v>
      </c>
      <c r="G642" s="104">
        <v>0</v>
      </c>
      <c r="H642" s="104">
        <v>0</v>
      </c>
      <c r="I642" s="139">
        <v>0</v>
      </c>
      <c r="J642" s="140"/>
      <c r="K642" s="140"/>
      <c r="L642" s="140"/>
      <c r="M642" s="141"/>
      <c r="N642" s="104">
        <v>0</v>
      </c>
      <c r="O642" s="104">
        <v>0</v>
      </c>
      <c r="P642" s="30"/>
      <c r="Q642" s="9"/>
    </row>
    <row r="643" spans="1:17" ht="14.4" customHeight="1">
      <c r="A643" s="193"/>
      <c r="B643" s="228" t="s">
        <v>121</v>
      </c>
      <c r="C643" s="181"/>
      <c r="D643" s="193"/>
      <c r="E643" s="186" t="s">
        <v>14</v>
      </c>
      <c r="F643" s="186" t="s">
        <v>41</v>
      </c>
      <c r="G643" s="186" t="s">
        <v>42</v>
      </c>
      <c r="H643" s="186" t="s">
        <v>43</v>
      </c>
      <c r="I643" s="186" t="s">
        <v>18</v>
      </c>
      <c r="J643" s="190" t="s">
        <v>44</v>
      </c>
      <c r="K643" s="191"/>
      <c r="L643" s="191"/>
      <c r="M643" s="192"/>
      <c r="N643" s="186" t="s">
        <v>19</v>
      </c>
      <c r="O643" s="186" t="s">
        <v>20</v>
      </c>
      <c r="P643" s="30"/>
      <c r="Q643" s="9"/>
    </row>
    <row r="644" spans="1:17" ht="27.6">
      <c r="A644" s="193"/>
      <c r="B644" s="228"/>
      <c r="C644" s="181"/>
      <c r="D644" s="193"/>
      <c r="E644" s="186"/>
      <c r="F644" s="186"/>
      <c r="G644" s="186"/>
      <c r="H644" s="186"/>
      <c r="I644" s="186"/>
      <c r="J644" s="31" t="s">
        <v>45</v>
      </c>
      <c r="K644" s="31" t="s">
        <v>46</v>
      </c>
      <c r="L644" s="31" t="s">
        <v>47</v>
      </c>
      <c r="M644" s="31" t="s">
        <v>48</v>
      </c>
      <c r="N644" s="186"/>
      <c r="O644" s="186"/>
      <c r="P644" s="30"/>
      <c r="Q644" s="9"/>
    </row>
    <row r="645" spans="1:17" ht="81" customHeight="1">
      <c r="A645" s="193"/>
      <c r="B645" s="228"/>
      <c r="C645" s="181"/>
      <c r="D645" s="193"/>
      <c r="E645" s="25">
        <v>5</v>
      </c>
      <c r="F645" s="25">
        <v>5</v>
      </c>
      <c r="G645" s="25">
        <v>5</v>
      </c>
      <c r="H645" s="25">
        <v>5</v>
      </c>
      <c r="I645" s="25">
        <v>5</v>
      </c>
      <c r="J645" s="25">
        <v>5</v>
      </c>
      <c r="K645" s="25">
        <v>5</v>
      </c>
      <c r="L645" s="25">
        <v>5</v>
      </c>
      <c r="M645" s="25">
        <v>5</v>
      </c>
      <c r="N645" s="25">
        <v>5</v>
      </c>
      <c r="O645" s="25">
        <v>5</v>
      </c>
      <c r="P645" s="30"/>
      <c r="Q645" s="9"/>
    </row>
    <row r="646" spans="1:17" ht="21" customHeight="1">
      <c r="A646" s="193" t="s">
        <v>473</v>
      </c>
      <c r="B646" s="228" t="s">
        <v>122</v>
      </c>
      <c r="C646" s="181"/>
      <c r="D646" s="30" t="s">
        <v>35</v>
      </c>
      <c r="E646" s="104">
        <f>E647+E648+E649+E650</f>
        <v>58120</v>
      </c>
      <c r="F646" s="104">
        <f t="shared" ref="F646" si="106">F647+F648+F649+F650</f>
        <v>0</v>
      </c>
      <c r="G646" s="104">
        <f t="shared" ref="G646" si="107">G647+G648+G649+G650</f>
        <v>0</v>
      </c>
      <c r="H646" s="104">
        <f t="shared" ref="H646" si="108">H647+H648+H649+H650</f>
        <v>14530</v>
      </c>
      <c r="I646" s="139">
        <f>I647+I648+I649+I650</f>
        <v>14530</v>
      </c>
      <c r="J646" s="140"/>
      <c r="K646" s="140"/>
      <c r="L646" s="140"/>
      <c r="M646" s="141"/>
      <c r="N646" s="104">
        <f>N647+N648+N649+N650</f>
        <v>14530</v>
      </c>
      <c r="O646" s="104">
        <f>O647+O648+O649+O650</f>
        <v>14530</v>
      </c>
      <c r="P646" s="30"/>
      <c r="Q646" s="9"/>
    </row>
    <row r="647" spans="1:17" ht="40.200000000000003" customHeight="1">
      <c r="A647" s="193"/>
      <c r="B647" s="228"/>
      <c r="C647" s="181"/>
      <c r="D647" s="30" t="s">
        <v>36</v>
      </c>
      <c r="E647" s="104">
        <f>F647+G647+H647+I647+N647+O647</f>
        <v>0</v>
      </c>
      <c r="F647" s="104">
        <v>0</v>
      </c>
      <c r="G647" s="104">
        <v>0</v>
      </c>
      <c r="H647" s="104">
        <v>0</v>
      </c>
      <c r="I647" s="139">
        <v>0</v>
      </c>
      <c r="J647" s="140"/>
      <c r="K647" s="140"/>
      <c r="L647" s="140"/>
      <c r="M647" s="141"/>
      <c r="N647" s="104">
        <v>0</v>
      </c>
      <c r="O647" s="104">
        <v>0</v>
      </c>
      <c r="P647" s="30"/>
      <c r="Q647" s="9"/>
    </row>
    <row r="648" spans="1:17" ht="41.4">
      <c r="A648" s="193"/>
      <c r="B648" s="228"/>
      <c r="C648" s="181"/>
      <c r="D648" s="30" t="s">
        <v>24</v>
      </c>
      <c r="E648" s="104">
        <f>F648+G648+H648+I648+N648+O648</f>
        <v>58120</v>
      </c>
      <c r="F648" s="104">
        <v>0</v>
      </c>
      <c r="G648" s="104">
        <v>0</v>
      </c>
      <c r="H648" s="104">
        <v>14530</v>
      </c>
      <c r="I648" s="139">
        <v>14530</v>
      </c>
      <c r="J648" s="140"/>
      <c r="K648" s="140"/>
      <c r="L648" s="140"/>
      <c r="M648" s="141"/>
      <c r="N648" s="104">
        <v>14530</v>
      </c>
      <c r="O648" s="104">
        <v>14530</v>
      </c>
      <c r="P648" s="30"/>
      <c r="Q648" s="9"/>
    </row>
    <row r="649" spans="1:17" ht="45" customHeight="1">
      <c r="A649" s="193"/>
      <c r="B649" s="228"/>
      <c r="C649" s="181"/>
      <c r="D649" s="30" t="s">
        <v>37</v>
      </c>
      <c r="E649" s="104">
        <f>F649+G649+H649+I649+N649+O649</f>
        <v>0</v>
      </c>
      <c r="F649" s="104">
        <v>0</v>
      </c>
      <c r="G649" s="104">
        <v>0</v>
      </c>
      <c r="H649" s="104">
        <v>0</v>
      </c>
      <c r="I649" s="139">
        <v>0</v>
      </c>
      <c r="J649" s="140"/>
      <c r="K649" s="140"/>
      <c r="L649" s="140"/>
      <c r="M649" s="141"/>
      <c r="N649" s="104">
        <v>0</v>
      </c>
      <c r="O649" s="104">
        <v>0</v>
      </c>
      <c r="P649" s="30"/>
      <c r="Q649" s="9"/>
    </row>
    <row r="650" spans="1:17" ht="30.6" customHeight="1">
      <c r="A650" s="193"/>
      <c r="B650" s="228"/>
      <c r="C650" s="181"/>
      <c r="D650" s="30" t="s">
        <v>38</v>
      </c>
      <c r="E650" s="104">
        <f>F650+G650+H650+I650+N650+O650</f>
        <v>0</v>
      </c>
      <c r="F650" s="104">
        <v>0</v>
      </c>
      <c r="G650" s="104">
        <v>0</v>
      </c>
      <c r="H650" s="104">
        <v>0</v>
      </c>
      <c r="I650" s="139">
        <v>0</v>
      </c>
      <c r="J650" s="140"/>
      <c r="K650" s="140"/>
      <c r="L650" s="140"/>
      <c r="M650" s="141"/>
      <c r="N650" s="104">
        <v>0</v>
      </c>
      <c r="O650" s="104">
        <v>0</v>
      </c>
      <c r="P650" s="30"/>
      <c r="Q650" s="9"/>
    </row>
    <row r="651" spans="1:17" ht="14.4" customHeight="1">
      <c r="A651" s="193"/>
      <c r="B651" s="281" t="s">
        <v>123</v>
      </c>
      <c r="C651" s="181"/>
      <c r="D651" s="193"/>
      <c r="E651" s="186" t="s">
        <v>14</v>
      </c>
      <c r="F651" s="186" t="s">
        <v>41</v>
      </c>
      <c r="G651" s="186" t="s">
        <v>42</v>
      </c>
      <c r="H651" s="186" t="s">
        <v>43</v>
      </c>
      <c r="I651" s="186" t="s">
        <v>18</v>
      </c>
      <c r="J651" s="190" t="s">
        <v>44</v>
      </c>
      <c r="K651" s="191"/>
      <c r="L651" s="191"/>
      <c r="M651" s="192"/>
      <c r="N651" s="186" t="s">
        <v>19</v>
      </c>
      <c r="O651" s="186" t="s">
        <v>20</v>
      </c>
      <c r="P651" s="30"/>
      <c r="Q651" s="9"/>
    </row>
    <row r="652" spans="1:17" ht="27.6">
      <c r="A652" s="193"/>
      <c r="B652" s="281"/>
      <c r="C652" s="181"/>
      <c r="D652" s="193"/>
      <c r="E652" s="186"/>
      <c r="F652" s="186"/>
      <c r="G652" s="186"/>
      <c r="H652" s="186"/>
      <c r="I652" s="186"/>
      <c r="J652" s="31" t="s">
        <v>45</v>
      </c>
      <c r="K652" s="31" t="s">
        <v>46</v>
      </c>
      <c r="L652" s="31" t="s">
        <v>47</v>
      </c>
      <c r="M652" s="31" t="s">
        <v>48</v>
      </c>
      <c r="N652" s="186"/>
      <c r="O652" s="186"/>
      <c r="P652" s="30"/>
      <c r="Q652" s="9"/>
    </row>
    <row r="653" spans="1:17" ht="41.4" customHeight="1">
      <c r="A653" s="193"/>
      <c r="B653" s="281"/>
      <c r="C653" s="181"/>
      <c r="D653" s="193"/>
      <c r="E653" s="25">
        <v>375</v>
      </c>
      <c r="F653" s="25" t="s">
        <v>354</v>
      </c>
      <c r="G653" s="25" t="s">
        <v>354</v>
      </c>
      <c r="H653" s="25">
        <v>96</v>
      </c>
      <c r="I653" s="25">
        <v>93</v>
      </c>
      <c r="J653" s="25">
        <v>93</v>
      </c>
      <c r="K653" s="25">
        <v>93</v>
      </c>
      <c r="L653" s="25">
        <v>93</v>
      </c>
      <c r="M653" s="25">
        <v>93</v>
      </c>
      <c r="N653" s="25">
        <v>93</v>
      </c>
      <c r="O653" s="25">
        <v>93</v>
      </c>
      <c r="P653" s="30"/>
      <c r="Q653" s="9"/>
    </row>
    <row r="654" spans="1:17" ht="19.8" customHeight="1">
      <c r="A654" s="193" t="s">
        <v>474</v>
      </c>
      <c r="B654" s="228" t="s">
        <v>124</v>
      </c>
      <c r="C654" s="181"/>
      <c r="D654" s="82" t="s">
        <v>35</v>
      </c>
      <c r="E654" s="104">
        <f>E655+E656+E657+E658</f>
        <v>1562.4</v>
      </c>
      <c r="F654" s="104">
        <f t="shared" ref="F654" si="109">F655+F656+F657+F658</f>
        <v>0</v>
      </c>
      <c r="G654" s="104">
        <f t="shared" ref="G654" si="110">G655+G656+G657+G658</f>
        <v>0</v>
      </c>
      <c r="H654" s="104">
        <f t="shared" ref="H654" si="111">H655+H656+H657+H658</f>
        <v>390.6</v>
      </c>
      <c r="I654" s="139">
        <f>I655+I656+I657+I658</f>
        <v>390.6</v>
      </c>
      <c r="J654" s="140"/>
      <c r="K654" s="140"/>
      <c r="L654" s="140"/>
      <c r="M654" s="141"/>
      <c r="N654" s="104">
        <f>N655+N656+N657+N658</f>
        <v>390.6</v>
      </c>
      <c r="O654" s="104">
        <f>O655+O656+O657+O658</f>
        <v>390.6</v>
      </c>
      <c r="P654" s="30"/>
      <c r="Q654" s="9"/>
    </row>
    <row r="655" spans="1:17" ht="40.799999999999997" customHeight="1">
      <c r="A655" s="193"/>
      <c r="B655" s="228"/>
      <c r="C655" s="181"/>
      <c r="D655" s="82" t="s">
        <v>36</v>
      </c>
      <c r="E655" s="104">
        <f>F655+G655+H655+I655+N655+O655</f>
        <v>0</v>
      </c>
      <c r="F655" s="104">
        <v>0</v>
      </c>
      <c r="G655" s="104">
        <v>0</v>
      </c>
      <c r="H655" s="104">
        <v>0</v>
      </c>
      <c r="I655" s="139">
        <v>0</v>
      </c>
      <c r="J655" s="140"/>
      <c r="K655" s="140"/>
      <c r="L655" s="140"/>
      <c r="M655" s="141"/>
      <c r="N655" s="104">
        <v>0</v>
      </c>
      <c r="O655" s="104">
        <v>0</v>
      </c>
      <c r="P655" s="30"/>
      <c r="Q655" s="9"/>
    </row>
    <row r="656" spans="1:17" ht="41.4">
      <c r="A656" s="193"/>
      <c r="B656" s="228"/>
      <c r="C656" s="181"/>
      <c r="D656" s="82" t="s">
        <v>24</v>
      </c>
      <c r="E656" s="104">
        <f>F656+G656+H656+I656+N656+O656</f>
        <v>1562.4</v>
      </c>
      <c r="F656" s="104">
        <v>0</v>
      </c>
      <c r="G656" s="104">
        <v>0</v>
      </c>
      <c r="H656" s="104">
        <v>390.6</v>
      </c>
      <c r="I656" s="139">
        <v>390.6</v>
      </c>
      <c r="J656" s="140"/>
      <c r="K656" s="140"/>
      <c r="L656" s="140"/>
      <c r="M656" s="141"/>
      <c r="N656" s="104">
        <v>390.6</v>
      </c>
      <c r="O656" s="104">
        <v>390.6</v>
      </c>
      <c r="P656" s="30"/>
      <c r="Q656" s="9"/>
    </row>
    <row r="657" spans="1:17" ht="39" customHeight="1">
      <c r="A657" s="193"/>
      <c r="B657" s="228"/>
      <c r="C657" s="181"/>
      <c r="D657" s="82" t="s">
        <v>37</v>
      </c>
      <c r="E657" s="104">
        <f>F657+G657+H657+I657+N657+O657</f>
        <v>0</v>
      </c>
      <c r="F657" s="104">
        <v>0</v>
      </c>
      <c r="G657" s="104">
        <v>0</v>
      </c>
      <c r="H657" s="104">
        <v>0</v>
      </c>
      <c r="I657" s="139">
        <v>0</v>
      </c>
      <c r="J657" s="140"/>
      <c r="K657" s="140"/>
      <c r="L657" s="140"/>
      <c r="M657" s="141"/>
      <c r="N657" s="104">
        <v>0</v>
      </c>
      <c r="O657" s="104">
        <v>0</v>
      </c>
      <c r="P657" s="30"/>
      <c r="Q657" s="9"/>
    </row>
    <row r="658" spans="1:17" ht="27.6">
      <c r="A658" s="193"/>
      <c r="B658" s="228"/>
      <c r="C658" s="181"/>
      <c r="D658" s="82" t="s">
        <v>38</v>
      </c>
      <c r="E658" s="104">
        <f>F658+G658+H658+I658+N658+O658</f>
        <v>0</v>
      </c>
      <c r="F658" s="104">
        <v>0</v>
      </c>
      <c r="G658" s="104">
        <v>0</v>
      </c>
      <c r="H658" s="104">
        <v>0</v>
      </c>
      <c r="I658" s="139">
        <v>0</v>
      </c>
      <c r="J658" s="140"/>
      <c r="K658" s="140"/>
      <c r="L658" s="140"/>
      <c r="M658" s="141"/>
      <c r="N658" s="104">
        <v>0</v>
      </c>
      <c r="O658" s="104">
        <v>0</v>
      </c>
      <c r="P658" s="30"/>
      <c r="Q658" s="9"/>
    </row>
    <row r="659" spans="1:17" ht="14.4" customHeight="1">
      <c r="A659" s="193"/>
      <c r="B659" s="228" t="s">
        <v>125</v>
      </c>
      <c r="C659" s="181"/>
      <c r="D659" s="193"/>
      <c r="E659" s="186" t="s">
        <v>14</v>
      </c>
      <c r="F659" s="186" t="s">
        <v>41</v>
      </c>
      <c r="G659" s="186" t="s">
        <v>42</v>
      </c>
      <c r="H659" s="186" t="s">
        <v>43</v>
      </c>
      <c r="I659" s="186" t="s">
        <v>18</v>
      </c>
      <c r="J659" s="190" t="s">
        <v>44</v>
      </c>
      <c r="K659" s="191"/>
      <c r="L659" s="191"/>
      <c r="M659" s="192"/>
      <c r="N659" s="186" t="s">
        <v>19</v>
      </c>
      <c r="O659" s="186" t="s">
        <v>20</v>
      </c>
      <c r="P659" s="30"/>
      <c r="Q659" s="9"/>
    </row>
    <row r="660" spans="1:17" ht="27.6">
      <c r="A660" s="193"/>
      <c r="B660" s="228"/>
      <c r="C660" s="181"/>
      <c r="D660" s="193"/>
      <c r="E660" s="186"/>
      <c r="F660" s="186"/>
      <c r="G660" s="186"/>
      <c r="H660" s="186"/>
      <c r="I660" s="186"/>
      <c r="J660" s="31" t="s">
        <v>45</v>
      </c>
      <c r="K660" s="31" t="s">
        <v>46</v>
      </c>
      <c r="L660" s="31" t="s">
        <v>47</v>
      </c>
      <c r="M660" s="31" t="s">
        <v>48</v>
      </c>
      <c r="N660" s="186"/>
      <c r="O660" s="186"/>
      <c r="P660" s="30"/>
      <c r="Q660" s="9"/>
    </row>
    <row r="661" spans="1:17" ht="42.6" customHeight="1">
      <c r="A661" s="193"/>
      <c r="B661" s="228"/>
      <c r="C661" s="182"/>
      <c r="D661" s="193"/>
      <c r="E661" s="25">
        <v>5</v>
      </c>
      <c r="F661" s="25" t="s">
        <v>354</v>
      </c>
      <c r="G661" s="25" t="s">
        <v>354</v>
      </c>
      <c r="H661" s="25">
        <v>5</v>
      </c>
      <c r="I661" s="25">
        <v>5</v>
      </c>
      <c r="J661" s="25">
        <v>5</v>
      </c>
      <c r="K661" s="25">
        <v>5</v>
      </c>
      <c r="L661" s="25">
        <v>5</v>
      </c>
      <c r="M661" s="25">
        <v>5</v>
      </c>
      <c r="N661" s="25">
        <v>5</v>
      </c>
      <c r="O661" s="25">
        <v>5</v>
      </c>
      <c r="P661" s="30"/>
      <c r="Q661" s="9"/>
    </row>
    <row r="662" spans="1:17" ht="23.4" customHeight="1">
      <c r="A662" s="252"/>
      <c r="B662" s="252"/>
      <c r="C662" s="252"/>
      <c r="D662" s="112" t="s">
        <v>35</v>
      </c>
      <c r="E662" s="113">
        <f>E663+E664+E665+E666</f>
        <v>3258253.1357999998</v>
      </c>
      <c r="F662" s="113">
        <f t="shared" ref="F662:H662" si="112">F663+F664+F665+F666</f>
        <v>753584.85271000001</v>
      </c>
      <c r="G662" s="113">
        <f t="shared" si="112"/>
        <v>462510.10239000001</v>
      </c>
      <c r="H662" s="113">
        <f t="shared" si="112"/>
        <v>479548.97255000006</v>
      </c>
      <c r="I662" s="153">
        <f>I663+I664+I665+I666</f>
        <v>545586.30163999996</v>
      </c>
      <c r="J662" s="154"/>
      <c r="K662" s="154"/>
      <c r="L662" s="154"/>
      <c r="M662" s="155"/>
      <c r="N662" s="113">
        <f>N663+N664+N665+N666</f>
        <v>508930.03491000005</v>
      </c>
      <c r="O662" s="113">
        <f>O663+O664+O665+O666</f>
        <v>508092.87160000001</v>
      </c>
      <c r="P662" s="252"/>
      <c r="Q662" s="9"/>
    </row>
    <row r="663" spans="1:17" ht="41.4">
      <c r="A663" s="252"/>
      <c r="B663" s="252"/>
      <c r="C663" s="252"/>
      <c r="D663" s="112" t="s">
        <v>36</v>
      </c>
      <c r="E663" s="113">
        <f>F663+G663+H663+I663+N663+O663</f>
        <v>2053462.4853999999</v>
      </c>
      <c r="F663" s="113">
        <f t="shared" ref="F663:H666" si="113">F128+F357+F455+F489+F510+F574+F587+F608+F621+F634</f>
        <v>506782.45905999996</v>
      </c>
      <c r="G663" s="113">
        <f t="shared" si="113"/>
        <v>292624.67103000003</v>
      </c>
      <c r="H663" s="113">
        <f t="shared" si="113"/>
        <v>299532.77025</v>
      </c>
      <c r="I663" s="153">
        <f>I128+I357+I455+H510+H574+H587+H608+I621+I634</f>
        <v>320671.05592999997</v>
      </c>
      <c r="J663" s="154"/>
      <c r="K663" s="154"/>
      <c r="L663" s="154"/>
      <c r="M663" s="155"/>
      <c r="N663" s="113">
        <f t="shared" ref="N663:O666" si="114">N128+N357+N455+N489+N510+N574+N587+N608+N621+N634</f>
        <v>317094.55032000004</v>
      </c>
      <c r="O663" s="113">
        <f t="shared" si="114"/>
        <v>316756.97881</v>
      </c>
      <c r="P663" s="252"/>
      <c r="Q663" s="9"/>
    </row>
    <row r="664" spans="1:17" ht="41.4">
      <c r="A664" s="252"/>
      <c r="B664" s="252"/>
      <c r="C664" s="252"/>
      <c r="D664" s="112" t="s">
        <v>24</v>
      </c>
      <c r="E664" s="113">
        <f>F664+G664+H664+I664+N664+O664</f>
        <v>172627.98155999999</v>
      </c>
      <c r="F664" s="113">
        <f t="shared" si="113"/>
        <v>61724.679969999997</v>
      </c>
      <c r="G664" s="113">
        <f t="shared" si="113"/>
        <v>27877.533610000002</v>
      </c>
      <c r="H664" s="113">
        <f t="shared" si="113"/>
        <v>21471.833039999998</v>
      </c>
      <c r="I664" s="153">
        <f>I129+I358+I456+H511+H575+H588+H609+I622+I635</f>
        <v>21690.54407</v>
      </c>
      <c r="J664" s="154"/>
      <c r="K664" s="154"/>
      <c r="L664" s="154"/>
      <c r="M664" s="155"/>
      <c r="N664" s="113">
        <f t="shared" si="114"/>
        <v>20137.749680000001</v>
      </c>
      <c r="O664" s="113">
        <f t="shared" si="114"/>
        <v>19725.641190000002</v>
      </c>
      <c r="P664" s="252"/>
      <c r="Q664" s="9"/>
    </row>
    <row r="665" spans="1:17" ht="45" customHeight="1">
      <c r="A665" s="252"/>
      <c r="B665" s="252"/>
      <c r="C665" s="252"/>
      <c r="D665" s="112" t="s">
        <v>37</v>
      </c>
      <c r="E665" s="113">
        <f>F665+G665+H665+I665+N665+O665</f>
        <v>1032162.6688399999</v>
      </c>
      <c r="F665" s="113">
        <f t="shared" si="113"/>
        <v>185077.71368000002</v>
      </c>
      <c r="G665" s="113">
        <f t="shared" si="113"/>
        <v>142007.89774999997</v>
      </c>
      <c r="H665" s="113">
        <f t="shared" si="113"/>
        <v>158544.36926000004</v>
      </c>
      <c r="I665" s="153">
        <f>I130+I359+I457+H512+H576+H589+H610+I623+I636</f>
        <v>203224.70163999998</v>
      </c>
      <c r="J665" s="154"/>
      <c r="K665" s="154"/>
      <c r="L665" s="154"/>
      <c r="M665" s="155"/>
      <c r="N665" s="113">
        <f t="shared" si="114"/>
        <v>171697.73491</v>
      </c>
      <c r="O665" s="113">
        <f t="shared" si="114"/>
        <v>171610.25160000002</v>
      </c>
      <c r="P665" s="252"/>
      <c r="Q665" s="9"/>
    </row>
    <row r="666" spans="1:17" ht="36.6" customHeight="1">
      <c r="A666" s="252"/>
      <c r="B666" s="252"/>
      <c r="C666" s="252"/>
      <c r="D666" s="112" t="s">
        <v>38</v>
      </c>
      <c r="E666" s="113">
        <f>F666+G666+H666+I666+N666+O666</f>
        <v>0</v>
      </c>
      <c r="F666" s="113">
        <f t="shared" si="113"/>
        <v>0</v>
      </c>
      <c r="G666" s="113">
        <f t="shared" si="113"/>
        <v>0</v>
      </c>
      <c r="H666" s="113">
        <f t="shared" si="113"/>
        <v>0</v>
      </c>
      <c r="I666" s="153">
        <f>I131+I360+I458+H513+H577+H590+H611+I624+I637</f>
        <v>0</v>
      </c>
      <c r="J666" s="154"/>
      <c r="K666" s="154"/>
      <c r="L666" s="154"/>
      <c r="M666" s="155"/>
      <c r="N666" s="113">
        <f t="shared" si="114"/>
        <v>0</v>
      </c>
      <c r="O666" s="113">
        <f t="shared" si="114"/>
        <v>0</v>
      </c>
      <c r="P666" s="252"/>
      <c r="Q666" s="9"/>
    </row>
    <row r="667" spans="1:17">
      <c r="A667" s="39"/>
      <c r="B667" s="39"/>
      <c r="C667" s="39"/>
      <c r="D667" s="39"/>
      <c r="E667" s="39"/>
      <c r="F667" s="39"/>
      <c r="G667" s="39"/>
      <c r="H667" s="40"/>
      <c r="I667" s="40"/>
      <c r="J667" s="40"/>
      <c r="K667" s="40"/>
      <c r="L667" s="40"/>
      <c r="M667" s="40"/>
      <c r="N667" s="40"/>
      <c r="O667" s="40"/>
      <c r="P667" s="40"/>
    </row>
    <row r="668" spans="1:17" ht="14.4" customHeight="1">
      <c r="A668" s="42"/>
      <c r="B668" s="393" t="s">
        <v>126</v>
      </c>
      <c r="C668" s="393"/>
      <c r="D668" s="393"/>
      <c r="E668" s="393"/>
      <c r="F668" s="393"/>
      <c r="G668" s="393"/>
      <c r="H668" s="393"/>
      <c r="I668" s="393"/>
      <c r="J668" s="393"/>
      <c r="K668" s="393"/>
      <c r="L668" s="393"/>
      <c r="M668" s="393"/>
      <c r="N668" s="393"/>
      <c r="O668" s="393"/>
      <c r="P668" s="393"/>
    </row>
    <row r="669" spans="1:17">
      <c r="A669" s="42"/>
      <c r="B669" s="43"/>
      <c r="C669" s="41"/>
      <c r="D669" s="44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</row>
    <row r="670" spans="1:17" ht="14.4" customHeight="1">
      <c r="A670" s="193" t="s">
        <v>127</v>
      </c>
      <c r="B670" s="291" t="s">
        <v>29</v>
      </c>
      <c r="C670" s="252" t="s">
        <v>30</v>
      </c>
      <c r="D670" s="252" t="s">
        <v>12</v>
      </c>
      <c r="E670" s="252" t="s">
        <v>31</v>
      </c>
      <c r="F670" s="190" t="s">
        <v>32</v>
      </c>
      <c r="G670" s="191"/>
      <c r="H670" s="191"/>
      <c r="I670" s="191"/>
      <c r="J670" s="191"/>
      <c r="K670" s="191"/>
      <c r="L670" s="191"/>
      <c r="M670" s="191"/>
      <c r="N670" s="191"/>
      <c r="O670" s="192"/>
      <c r="P670" s="252" t="s">
        <v>33</v>
      </c>
    </row>
    <row r="671" spans="1:17" ht="46.8" customHeight="1">
      <c r="A671" s="193"/>
      <c r="B671" s="291"/>
      <c r="C671" s="252"/>
      <c r="D671" s="252"/>
      <c r="E671" s="252"/>
      <c r="F671" s="79">
        <v>2023</v>
      </c>
      <c r="G671" s="79">
        <v>2024</v>
      </c>
      <c r="H671" s="79">
        <v>2025</v>
      </c>
      <c r="I671" s="190">
        <v>2026</v>
      </c>
      <c r="J671" s="191"/>
      <c r="K671" s="191"/>
      <c r="L671" s="191"/>
      <c r="M671" s="192"/>
      <c r="N671" s="79">
        <v>2027</v>
      </c>
      <c r="O671" s="79">
        <v>2028</v>
      </c>
      <c r="P671" s="252"/>
    </row>
    <row r="672" spans="1:17">
      <c r="A672" s="27">
        <v>1</v>
      </c>
      <c r="B672" s="38">
        <v>2</v>
      </c>
      <c r="C672" s="29">
        <v>3</v>
      </c>
      <c r="D672" s="25">
        <v>4</v>
      </c>
      <c r="E672" s="29">
        <v>5</v>
      </c>
      <c r="F672" s="29">
        <v>6</v>
      </c>
      <c r="G672" s="29">
        <v>7</v>
      </c>
      <c r="H672" s="29">
        <v>8</v>
      </c>
      <c r="I672" s="159">
        <v>9</v>
      </c>
      <c r="J672" s="160"/>
      <c r="K672" s="160"/>
      <c r="L672" s="160"/>
      <c r="M672" s="161"/>
      <c r="N672" s="29">
        <v>10</v>
      </c>
      <c r="O672" s="29">
        <v>11</v>
      </c>
      <c r="P672" s="29">
        <v>11</v>
      </c>
    </row>
    <row r="673" spans="1:16" ht="18.600000000000001" customHeight="1">
      <c r="A673" s="193" t="s">
        <v>128</v>
      </c>
      <c r="B673" s="228" t="s">
        <v>129</v>
      </c>
      <c r="C673" s="180" t="s">
        <v>423</v>
      </c>
      <c r="D673" s="30" t="s">
        <v>35</v>
      </c>
      <c r="E673" s="104">
        <f>E674+E675+E676+E677</f>
        <v>504</v>
      </c>
      <c r="F673" s="104">
        <f t="shared" ref="F673" si="115">F674+F675+F676+F677</f>
        <v>84</v>
      </c>
      <c r="G673" s="104">
        <f t="shared" ref="G673" si="116">G674+G675+G676+G677</f>
        <v>84</v>
      </c>
      <c r="H673" s="104">
        <f t="shared" ref="H673" si="117">H674+H675+H676+H677</f>
        <v>84</v>
      </c>
      <c r="I673" s="139">
        <f>I674+I675+I676+I677</f>
        <v>84</v>
      </c>
      <c r="J673" s="140"/>
      <c r="K673" s="140"/>
      <c r="L673" s="140"/>
      <c r="M673" s="141"/>
      <c r="N673" s="104">
        <f>N674+N675+N676+N677</f>
        <v>84</v>
      </c>
      <c r="O673" s="104">
        <f>O674+O675+O676+O677</f>
        <v>84</v>
      </c>
      <c r="P673" s="303"/>
    </row>
    <row r="674" spans="1:16" ht="41.4">
      <c r="A674" s="193"/>
      <c r="B674" s="228"/>
      <c r="C674" s="181"/>
      <c r="D674" s="30" t="s">
        <v>36</v>
      </c>
      <c r="E674" s="104">
        <f>F674+G674+H674+I674+N674+O674</f>
        <v>0</v>
      </c>
      <c r="F674" s="104">
        <v>0</v>
      </c>
      <c r="G674" s="104">
        <v>0</v>
      </c>
      <c r="H674" s="104">
        <v>0</v>
      </c>
      <c r="I674" s="139">
        <v>0</v>
      </c>
      <c r="J674" s="140"/>
      <c r="K674" s="140"/>
      <c r="L674" s="140"/>
      <c r="M674" s="141"/>
      <c r="N674" s="104">
        <v>0</v>
      </c>
      <c r="O674" s="104">
        <v>0</v>
      </c>
      <c r="P674" s="303"/>
    </row>
    <row r="675" spans="1:16" ht="41.4">
      <c r="A675" s="193"/>
      <c r="B675" s="228"/>
      <c r="C675" s="181"/>
      <c r="D675" s="30" t="s">
        <v>24</v>
      </c>
      <c r="E675" s="104">
        <f>F675+G675+H675+I675+N675+O675</f>
        <v>0</v>
      </c>
      <c r="F675" s="104">
        <v>0</v>
      </c>
      <c r="G675" s="104">
        <v>0</v>
      </c>
      <c r="H675" s="104">
        <v>0</v>
      </c>
      <c r="I675" s="139">
        <v>0</v>
      </c>
      <c r="J675" s="140"/>
      <c r="K675" s="140"/>
      <c r="L675" s="140"/>
      <c r="M675" s="141"/>
      <c r="N675" s="104">
        <v>0</v>
      </c>
      <c r="O675" s="104">
        <v>0</v>
      </c>
      <c r="P675" s="303"/>
    </row>
    <row r="676" spans="1:16" ht="56.4" customHeight="1">
      <c r="A676" s="193"/>
      <c r="B676" s="228"/>
      <c r="C676" s="181"/>
      <c r="D676" s="30" t="s">
        <v>37</v>
      </c>
      <c r="E676" s="104">
        <f>F676+G676+H676+I676+N676+O676</f>
        <v>504</v>
      </c>
      <c r="F676" s="104">
        <v>84</v>
      </c>
      <c r="G676" s="104">
        <v>84</v>
      </c>
      <c r="H676" s="104">
        <v>84</v>
      </c>
      <c r="I676" s="139">
        <v>84</v>
      </c>
      <c r="J676" s="140"/>
      <c r="K676" s="140"/>
      <c r="L676" s="140"/>
      <c r="M676" s="141"/>
      <c r="N676" s="104">
        <v>84</v>
      </c>
      <c r="O676" s="104">
        <v>84</v>
      </c>
      <c r="P676" s="303"/>
    </row>
    <row r="677" spans="1:16" ht="30" customHeight="1">
      <c r="A677" s="193"/>
      <c r="B677" s="228"/>
      <c r="C677" s="181"/>
      <c r="D677" s="30" t="s">
        <v>38</v>
      </c>
      <c r="E677" s="104">
        <f>F677+G677+H677+I677+N677+O677</f>
        <v>0</v>
      </c>
      <c r="F677" s="104">
        <v>0</v>
      </c>
      <c r="G677" s="104">
        <v>0</v>
      </c>
      <c r="H677" s="104">
        <v>0</v>
      </c>
      <c r="I677" s="139">
        <v>0</v>
      </c>
      <c r="J677" s="140"/>
      <c r="K677" s="140"/>
      <c r="L677" s="140"/>
      <c r="M677" s="141"/>
      <c r="N677" s="104">
        <v>0</v>
      </c>
      <c r="O677" s="104">
        <v>0</v>
      </c>
      <c r="P677" s="303"/>
    </row>
    <row r="678" spans="1:16" ht="19.8" customHeight="1">
      <c r="A678" s="193" t="s">
        <v>130</v>
      </c>
      <c r="B678" s="228" t="s">
        <v>131</v>
      </c>
      <c r="C678" s="181"/>
      <c r="D678" s="30" t="s">
        <v>35</v>
      </c>
      <c r="E678" s="104">
        <f>E679+E680+E681+E682</f>
        <v>504</v>
      </c>
      <c r="F678" s="104">
        <f t="shared" ref="F678:H678" si="118">F679+F680+F681+F682</f>
        <v>84</v>
      </c>
      <c r="G678" s="104">
        <f t="shared" si="118"/>
        <v>84</v>
      </c>
      <c r="H678" s="104">
        <f t="shared" si="118"/>
        <v>84</v>
      </c>
      <c r="I678" s="139">
        <f>I679+I680+I681+I682</f>
        <v>84</v>
      </c>
      <c r="J678" s="140"/>
      <c r="K678" s="140"/>
      <c r="L678" s="140"/>
      <c r="M678" s="141"/>
      <c r="N678" s="104">
        <f>N679+N680+N681+N682</f>
        <v>84</v>
      </c>
      <c r="O678" s="104">
        <f>O679+O680+O681+O682</f>
        <v>84</v>
      </c>
      <c r="P678" s="303"/>
    </row>
    <row r="679" spans="1:16" ht="41.4">
      <c r="A679" s="193"/>
      <c r="B679" s="228"/>
      <c r="C679" s="181"/>
      <c r="D679" s="30" t="s">
        <v>36</v>
      </c>
      <c r="E679" s="104">
        <f>F679+G679+H679+I679+N679+O679</f>
        <v>0</v>
      </c>
      <c r="F679" s="104">
        <v>0</v>
      </c>
      <c r="G679" s="104">
        <v>0</v>
      </c>
      <c r="H679" s="104">
        <v>0</v>
      </c>
      <c r="I679" s="139">
        <v>0</v>
      </c>
      <c r="J679" s="140"/>
      <c r="K679" s="140"/>
      <c r="L679" s="140"/>
      <c r="M679" s="141"/>
      <c r="N679" s="104">
        <v>0</v>
      </c>
      <c r="O679" s="104">
        <v>0</v>
      </c>
      <c r="P679" s="303"/>
    </row>
    <row r="680" spans="1:16" ht="41.4">
      <c r="A680" s="193"/>
      <c r="B680" s="228"/>
      <c r="C680" s="181"/>
      <c r="D680" s="30" t="s">
        <v>24</v>
      </c>
      <c r="E680" s="104">
        <f>F680+G680+H680+I680+N680+O680</f>
        <v>0</v>
      </c>
      <c r="F680" s="104">
        <v>0</v>
      </c>
      <c r="G680" s="104">
        <v>0</v>
      </c>
      <c r="H680" s="104">
        <v>0</v>
      </c>
      <c r="I680" s="139">
        <v>0</v>
      </c>
      <c r="J680" s="140"/>
      <c r="K680" s="140"/>
      <c r="L680" s="140"/>
      <c r="M680" s="141"/>
      <c r="N680" s="104">
        <v>0</v>
      </c>
      <c r="O680" s="104">
        <v>0</v>
      </c>
      <c r="P680" s="303"/>
    </row>
    <row r="681" spans="1:16" ht="45.6" customHeight="1">
      <c r="A681" s="193"/>
      <c r="B681" s="228"/>
      <c r="C681" s="181"/>
      <c r="D681" s="30" t="s">
        <v>37</v>
      </c>
      <c r="E681" s="104">
        <f>F681+G681+H681+I681+N681+O681</f>
        <v>504</v>
      </c>
      <c r="F681" s="104">
        <v>84</v>
      </c>
      <c r="G681" s="104">
        <v>84</v>
      </c>
      <c r="H681" s="104">
        <v>84</v>
      </c>
      <c r="I681" s="139">
        <v>84</v>
      </c>
      <c r="J681" s="140"/>
      <c r="K681" s="140"/>
      <c r="L681" s="140"/>
      <c r="M681" s="141"/>
      <c r="N681" s="104">
        <v>84</v>
      </c>
      <c r="O681" s="104">
        <v>84</v>
      </c>
      <c r="P681" s="303"/>
    </row>
    <row r="682" spans="1:16" ht="32.4" customHeight="1">
      <c r="A682" s="193"/>
      <c r="B682" s="228"/>
      <c r="C682" s="181"/>
      <c r="D682" s="30" t="s">
        <v>38</v>
      </c>
      <c r="E682" s="104">
        <f>F682+G682+H682+I682+N682+O682</f>
        <v>0</v>
      </c>
      <c r="F682" s="104">
        <v>0</v>
      </c>
      <c r="G682" s="104">
        <v>0</v>
      </c>
      <c r="H682" s="104">
        <v>0</v>
      </c>
      <c r="I682" s="139">
        <v>0</v>
      </c>
      <c r="J682" s="140"/>
      <c r="K682" s="140"/>
      <c r="L682" s="140"/>
      <c r="M682" s="141"/>
      <c r="N682" s="104">
        <v>0</v>
      </c>
      <c r="O682" s="104">
        <v>0</v>
      </c>
      <c r="P682" s="303"/>
    </row>
    <row r="683" spans="1:16" ht="14.4" customHeight="1">
      <c r="A683" s="193"/>
      <c r="B683" s="228" t="s">
        <v>132</v>
      </c>
      <c r="C683" s="181"/>
      <c r="D683" s="193"/>
      <c r="E683" s="186" t="s">
        <v>14</v>
      </c>
      <c r="F683" s="186" t="s">
        <v>41</v>
      </c>
      <c r="G683" s="186" t="s">
        <v>42</v>
      </c>
      <c r="H683" s="186" t="s">
        <v>43</v>
      </c>
      <c r="I683" s="186" t="s">
        <v>18</v>
      </c>
      <c r="J683" s="190" t="s">
        <v>44</v>
      </c>
      <c r="K683" s="191"/>
      <c r="L683" s="191"/>
      <c r="M683" s="192"/>
      <c r="N683" s="186" t="s">
        <v>19</v>
      </c>
      <c r="O683" s="186" t="s">
        <v>20</v>
      </c>
      <c r="P683" s="30"/>
    </row>
    <row r="684" spans="1:16" ht="27.6">
      <c r="A684" s="193"/>
      <c r="B684" s="228"/>
      <c r="C684" s="181"/>
      <c r="D684" s="193"/>
      <c r="E684" s="186"/>
      <c r="F684" s="186"/>
      <c r="G684" s="186"/>
      <c r="H684" s="186"/>
      <c r="I684" s="186"/>
      <c r="J684" s="31" t="s">
        <v>45</v>
      </c>
      <c r="K684" s="31" t="s">
        <v>46</v>
      </c>
      <c r="L684" s="31" t="s">
        <v>47</v>
      </c>
      <c r="M684" s="31" t="s">
        <v>48</v>
      </c>
      <c r="N684" s="186"/>
      <c r="O684" s="186"/>
      <c r="P684" s="30"/>
    </row>
    <row r="685" spans="1:16">
      <c r="A685" s="193"/>
      <c r="B685" s="228"/>
      <c r="C685" s="182"/>
      <c r="D685" s="193"/>
      <c r="E685" s="25">
        <v>38</v>
      </c>
      <c r="F685" s="25">
        <v>7</v>
      </c>
      <c r="G685" s="25">
        <v>7</v>
      </c>
      <c r="H685" s="25">
        <v>10</v>
      </c>
      <c r="I685" s="25">
        <v>7</v>
      </c>
      <c r="J685" s="25">
        <v>0</v>
      </c>
      <c r="K685" s="25">
        <v>0</v>
      </c>
      <c r="L685" s="25">
        <v>0</v>
      </c>
      <c r="M685" s="25">
        <v>7</v>
      </c>
      <c r="N685" s="25">
        <v>7</v>
      </c>
      <c r="O685" s="25">
        <v>7</v>
      </c>
      <c r="P685" s="30"/>
    </row>
    <row r="686" spans="1:16">
      <c r="A686" s="193" t="s">
        <v>133</v>
      </c>
      <c r="B686" s="228" t="s">
        <v>134</v>
      </c>
      <c r="C686" s="180" t="s">
        <v>423</v>
      </c>
      <c r="D686" s="30" t="s">
        <v>35</v>
      </c>
      <c r="E686" s="104">
        <f>E687+E688+E689+E690</f>
        <v>198131.94722</v>
      </c>
      <c r="F686" s="104">
        <f t="shared" ref="F686" si="119">F687+F688+F689+F690</f>
        <v>21793.628000000001</v>
      </c>
      <c r="G686" s="104">
        <f t="shared" ref="G686" si="120">G687+G688+G689+G690</f>
        <v>41623.673999999999</v>
      </c>
      <c r="H686" s="104">
        <f t="shared" ref="H686" si="121">H687+H688+H689+H690</f>
        <v>42764.845220000003</v>
      </c>
      <c r="I686" s="139">
        <f>I687+I688+I689+I690</f>
        <v>33090.192000000003</v>
      </c>
      <c r="J686" s="140"/>
      <c r="K686" s="140"/>
      <c r="L686" s="140"/>
      <c r="M686" s="141"/>
      <c r="N686" s="104">
        <f>N687+N688+N689+N690</f>
        <v>29429.804</v>
      </c>
      <c r="O686" s="104">
        <f>O687+O688+O689+O690</f>
        <v>29429.804</v>
      </c>
      <c r="P686" s="303"/>
    </row>
    <row r="687" spans="1:16" ht="41.4">
      <c r="A687" s="193"/>
      <c r="B687" s="228"/>
      <c r="C687" s="181"/>
      <c r="D687" s="30" t="s">
        <v>36</v>
      </c>
      <c r="E687" s="104">
        <f>F687+G687+H687+I687+N687+O687</f>
        <v>1848</v>
      </c>
      <c r="F687" s="104">
        <f>F716</f>
        <v>0</v>
      </c>
      <c r="G687" s="104">
        <f t="shared" ref="G687:H687" si="122">G716</f>
        <v>669</v>
      </c>
      <c r="H687" s="104">
        <f t="shared" si="122"/>
        <v>1179</v>
      </c>
      <c r="I687" s="139">
        <v>0</v>
      </c>
      <c r="J687" s="140"/>
      <c r="K687" s="140"/>
      <c r="L687" s="140"/>
      <c r="M687" s="141"/>
      <c r="N687" s="104">
        <v>0</v>
      </c>
      <c r="O687" s="104">
        <v>0</v>
      </c>
      <c r="P687" s="303"/>
    </row>
    <row r="688" spans="1:16" ht="41.4">
      <c r="A688" s="193"/>
      <c r="B688" s="228"/>
      <c r="C688" s="181"/>
      <c r="D688" s="30" t="s">
        <v>24</v>
      </c>
      <c r="E688" s="104">
        <f>F688+G688+H688+I688+N688+O688</f>
        <v>0</v>
      </c>
      <c r="F688" s="104">
        <v>0</v>
      </c>
      <c r="G688" s="104">
        <v>0</v>
      </c>
      <c r="H688" s="104">
        <v>0</v>
      </c>
      <c r="I688" s="139">
        <v>0</v>
      </c>
      <c r="J688" s="140"/>
      <c r="K688" s="140"/>
      <c r="L688" s="140"/>
      <c r="M688" s="141"/>
      <c r="N688" s="104">
        <v>0</v>
      </c>
      <c r="O688" s="104">
        <v>0</v>
      </c>
      <c r="P688" s="303"/>
    </row>
    <row r="689" spans="1:16" ht="43.8" customHeight="1">
      <c r="A689" s="193"/>
      <c r="B689" s="228"/>
      <c r="C689" s="181"/>
      <c r="D689" s="30" t="s">
        <v>37</v>
      </c>
      <c r="E689" s="104">
        <f>F689+G689+H689+I689+N689+O689</f>
        <v>196283.94722</v>
      </c>
      <c r="F689" s="104">
        <v>21793.628000000001</v>
      </c>
      <c r="G689" s="104">
        <v>40954.673999999999</v>
      </c>
      <c r="H689" s="104">
        <v>41585.845220000003</v>
      </c>
      <c r="I689" s="139">
        <v>33090.192000000003</v>
      </c>
      <c r="J689" s="140"/>
      <c r="K689" s="140"/>
      <c r="L689" s="140"/>
      <c r="M689" s="141"/>
      <c r="N689" s="104">
        <v>29429.804</v>
      </c>
      <c r="O689" s="104">
        <v>29429.804</v>
      </c>
      <c r="P689" s="303"/>
    </row>
    <row r="690" spans="1:16" ht="33.6" customHeight="1">
      <c r="A690" s="193"/>
      <c r="B690" s="228"/>
      <c r="C690" s="181"/>
      <c r="D690" s="30" t="s">
        <v>38</v>
      </c>
      <c r="E690" s="104">
        <f>F690+G690+H690+I690+N690+O690</f>
        <v>0</v>
      </c>
      <c r="F690" s="104">
        <v>0</v>
      </c>
      <c r="G690" s="104">
        <v>0</v>
      </c>
      <c r="H690" s="104">
        <v>0</v>
      </c>
      <c r="I690" s="139">
        <v>0</v>
      </c>
      <c r="J690" s="140"/>
      <c r="K690" s="140"/>
      <c r="L690" s="140"/>
      <c r="M690" s="141"/>
      <c r="N690" s="104">
        <v>0</v>
      </c>
      <c r="O690" s="104">
        <v>0</v>
      </c>
      <c r="P690" s="303"/>
    </row>
    <row r="691" spans="1:16" ht="23.4" customHeight="1">
      <c r="A691" s="193" t="s">
        <v>135</v>
      </c>
      <c r="B691" s="228" t="s">
        <v>136</v>
      </c>
      <c r="C691" s="181"/>
      <c r="D691" s="30" t="s">
        <v>35</v>
      </c>
      <c r="E691" s="104">
        <f>E692+E693+E694+E695</f>
        <v>196283.94722</v>
      </c>
      <c r="F691" s="104">
        <f t="shared" ref="F691" si="123">F692+F693+F694+F695</f>
        <v>21793.628000000001</v>
      </c>
      <c r="G691" s="104">
        <f t="shared" ref="G691" si="124">G692+G693+G694+G695</f>
        <v>40954.673999999999</v>
      </c>
      <c r="H691" s="104">
        <f t="shared" ref="H691" si="125">H692+H693+H694+H695</f>
        <v>41585.845220000003</v>
      </c>
      <c r="I691" s="139">
        <f>I692+I693+I694+I695</f>
        <v>33090.192000000003</v>
      </c>
      <c r="J691" s="140"/>
      <c r="K691" s="140"/>
      <c r="L691" s="140"/>
      <c r="M691" s="141"/>
      <c r="N691" s="104">
        <f>N692+N693+N694+N695</f>
        <v>29429.804</v>
      </c>
      <c r="O691" s="104">
        <f>O692+O693+O694+O695</f>
        <v>29429.804</v>
      </c>
      <c r="P691" s="303"/>
    </row>
    <row r="692" spans="1:16" ht="41.4">
      <c r="A692" s="193"/>
      <c r="B692" s="228"/>
      <c r="C692" s="181"/>
      <c r="D692" s="30" t="s">
        <v>36</v>
      </c>
      <c r="E692" s="104">
        <f>F692+G692+H692+I692+N692+O692</f>
        <v>0</v>
      </c>
      <c r="F692" s="104">
        <v>0</v>
      </c>
      <c r="G692" s="104">
        <v>0</v>
      </c>
      <c r="H692" s="104">
        <v>0</v>
      </c>
      <c r="I692" s="139">
        <v>0</v>
      </c>
      <c r="J692" s="140"/>
      <c r="K692" s="140"/>
      <c r="L692" s="140"/>
      <c r="M692" s="141"/>
      <c r="N692" s="104">
        <v>0</v>
      </c>
      <c r="O692" s="104">
        <v>0</v>
      </c>
      <c r="P692" s="303"/>
    </row>
    <row r="693" spans="1:16" ht="41.4">
      <c r="A693" s="193"/>
      <c r="B693" s="228"/>
      <c r="C693" s="181"/>
      <c r="D693" s="30" t="s">
        <v>24</v>
      </c>
      <c r="E693" s="104">
        <f>F693+G693+H693+I693+N693+O693</f>
        <v>0</v>
      </c>
      <c r="F693" s="104">
        <v>0</v>
      </c>
      <c r="G693" s="104">
        <v>0</v>
      </c>
      <c r="H693" s="104">
        <v>0</v>
      </c>
      <c r="I693" s="139">
        <v>0</v>
      </c>
      <c r="J693" s="140"/>
      <c r="K693" s="140"/>
      <c r="L693" s="140"/>
      <c r="M693" s="141"/>
      <c r="N693" s="104">
        <v>0</v>
      </c>
      <c r="O693" s="104">
        <v>0</v>
      </c>
      <c r="P693" s="303"/>
    </row>
    <row r="694" spans="1:16" ht="57" customHeight="1">
      <c r="A694" s="193"/>
      <c r="B694" s="228"/>
      <c r="C694" s="181"/>
      <c r="D694" s="30" t="s">
        <v>37</v>
      </c>
      <c r="E694" s="104">
        <f>F694+G694+H694+I694+N694+O694</f>
        <v>196283.94722</v>
      </c>
      <c r="F694" s="104">
        <v>21793.628000000001</v>
      </c>
      <c r="G694" s="104">
        <v>40954.673999999999</v>
      </c>
      <c r="H694" s="104">
        <v>41585.845220000003</v>
      </c>
      <c r="I694" s="139">
        <v>33090.192000000003</v>
      </c>
      <c r="J694" s="140"/>
      <c r="K694" s="140"/>
      <c r="L694" s="140"/>
      <c r="M694" s="141"/>
      <c r="N694" s="104">
        <v>29429.804</v>
      </c>
      <c r="O694" s="104">
        <v>29429.804</v>
      </c>
      <c r="P694" s="303"/>
    </row>
    <row r="695" spans="1:16" ht="28.8" customHeight="1">
      <c r="A695" s="193"/>
      <c r="B695" s="228"/>
      <c r="C695" s="181"/>
      <c r="D695" s="30" t="s">
        <v>38</v>
      </c>
      <c r="E695" s="104">
        <f>F695+G695+H695+I695+N695+O695</f>
        <v>0</v>
      </c>
      <c r="F695" s="104">
        <v>0</v>
      </c>
      <c r="G695" s="104">
        <v>0</v>
      </c>
      <c r="H695" s="104">
        <v>0</v>
      </c>
      <c r="I695" s="139">
        <v>0</v>
      </c>
      <c r="J695" s="140"/>
      <c r="K695" s="140"/>
      <c r="L695" s="140"/>
      <c r="M695" s="141"/>
      <c r="N695" s="104">
        <v>0</v>
      </c>
      <c r="O695" s="104">
        <v>0</v>
      </c>
      <c r="P695" s="303"/>
    </row>
    <row r="696" spans="1:16" ht="14.4" customHeight="1">
      <c r="A696" s="193"/>
      <c r="B696" s="228" t="s">
        <v>137</v>
      </c>
      <c r="C696" s="181"/>
      <c r="D696" s="193"/>
      <c r="E696" s="186" t="s">
        <v>14</v>
      </c>
      <c r="F696" s="186" t="s">
        <v>41</v>
      </c>
      <c r="G696" s="186" t="s">
        <v>42</v>
      </c>
      <c r="H696" s="186" t="s">
        <v>43</v>
      </c>
      <c r="I696" s="186" t="s">
        <v>18</v>
      </c>
      <c r="J696" s="190" t="s">
        <v>44</v>
      </c>
      <c r="K696" s="191"/>
      <c r="L696" s="191"/>
      <c r="M696" s="192"/>
      <c r="N696" s="186" t="s">
        <v>19</v>
      </c>
      <c r="O696" s="186" t="s">
        <v>20</v>
      </c>
      <c r="P696" s="30"/>
    </row>
    <row r="697" spans="1:16" ht="27.6">
      <c r="A697" s="193"/>
      <c r="B697" s="228"/>
      <c r="C697" s="181"/>
      <c r="D697" s="193"/>
      <c r="E697" s="186"/>
      <c r="F697" s="186"/>
      <c r="G697" s="186"/>
      <c r="H697" s="186"/>
      <c r="I697" s="186"/>
      <c r="J697" s="31" t="s">
        <v>45</v>
      </c>
      <c r="K697" s="31" t="s">
        <v>46</v>
      </c>
      <c r="L697" s="31" t="s">
        <v>47</v>
      </c>
      <c r="M697" s="31" t="s">
        <v>48</v>
      </c>
      <c r="N697" s="186"/>
      <c r="O697" s="186"/>
      <c r="P697" s="30"/>
    </row>
    <row r="698" spans="1:16">
      <c r="A698" s="193"/>
      <c r="B698" s="228"/>
      <c r="C698" s="182"/>
      <c r="D698" s="193"/>
      <c r="E698" s="25">
        <v>2</v>
      </c>
      <c r="F698" s="25">
        <v>2</v>
      </c>
      <c r="G698" s="25">
        <v>2</v>
      </c>
      <c r="H698" s="25">
        <v>2</v>
      </c>
      <c r="I698" s="25">
        <v>2</v>
      </c>
      <c r="J698" s="25">
        <v>2</v>
      </c>
      <c r="K698" s="25">
        <v>2</v>
      </c>
      <c r="L698" s="25">
        <v>2</v>
      </c>
      <c r="M698" s="25">
        <v>2</v>
      </c>
      <c r="N698" s="25">
        <v>2</v>
      </c>
      <c r="O698" s="25">
        <v>2</v>
      </c>
      <c r="P698" s="30"/>
    </row>
    <row r="699" spans="1:16">
      <c r="A699" s="193" t="s">
        <v>199</v>
      </c>
      <c r="B699" s="228" t="s">
        <v>139</v>
      </c>
      <c r="C699" s="180" t="s">
        <v>423</v>
      </c>
      <c r="D699" s="30" t="s">
        <v>35</v>
      </c>
      <c r="E699" s="104">
        <f>E700+E701+E702+E703</f>
        <v>0</v>
      </c>
      <c r="F699" s="104">
        <f t="shared" ref="F699" si="126">F700+F701+F702+F703</f>
        <v>0</v>
      </c>
      <c r="G699" s="104">
        <f t="shared" ref="G699" si="127">G700+G701+G702+G703</f>
        <v>0</v>
      </c>
      <c r="H699" s="104">
        <f t="shared" ref="H699" si="128">H700+H701+H702+H703</f>
        <v>0</v>
      </c>
      <c r="I699" s="139">
        <f>I700+I701+I702+I703</f>
        <v>0</v>
      </c>
      <c r="J699" s="140"/>
      <c r="K699" s="140"/>
      <c r="L699" s="140"/>
      <c r="M699" s="141"/>
      <c r="N699" s="104">
        <f>N700+N701+N702+N703</f>
        <v>0</v>
      </c>
      <c r="O699" s="104">
        <f>O700+O701+O702+O703</f>
        <v>0</v>
      </c>
      <c r="P699" s="303"/>
    </row>
    <row r="700" spans="1:16" ht="41.4">
      <c r="A700" s="193"/>
      <c r="B700" s="228"/>
      <c r="C700" s="181"/>
      <c r="D700" s="30" t="s">
        <v>36</v>
      </c>
      <c r="E700" s="104">
        <f>F700+G700+H700+I700+N700+O700</f>
        <v>0</v>
      </c>
      <c r="F700" s="104">
        <v>0</v>
      </c>
      <c r="G700" s="104">
        <v>0</v>
      </c>
      <c r="H700" s="104">
        <v>0</v>
      </c>
      <c r="I700" s="139">
        <v>0</v>
      </c>
      <c r="J700" s="140"/>
      <c r="K700" s="140"/>
      <c r="L700" s="140"/>
      <c r="M700" s="141"/>
      <c r="N700" s="104">
        <v>0</v>
      </c>
      <c r="O700" s="104">
        <v>0</v>
      </c>
      <c r="P700" s="303"/>
    </row>
    <row r="701" spans="1:16" ht="41.4">
      <c r="A701" s="193"/>
      <c r="B701" s="228"/>
      <c r="C701" s="181"/>
      <c r="D701" s="30" t="s">
        <v>24</v>
      </c>
      <c r="E701" s="104">
        <f>F701+G701+H701+I701+N701+O701</f>
        <v>0</v>
      </c>
      <c r="F701" s="104">
        <v>0</v>
      </c>
      <c r="G701" s="104">
        <v>0</v>
      </c>
      <c r="H701" s="104">
        <v>0</v>
      </c>
      <c r="I701" s="139">
        <v>0</v>
      </c>
      <c r="J701" s="140"/>
      <c r="K701" s="140"/>
      <c r="L701" s="140"/>
      <c r="M701" s="141"/>
      <c r="N701" s="104">
        <v>0</v>
      </c>
      <c r="O701" s="104">
        <v>0</v>
      </c>
      <c r="P701" s="303"/>
    </row>
    <row r="702" spans="1:16" ht="57" customHeight="1">
      <c r="A702" s="193"/>
      <c r="B702" s="228"/>
      <c r="C702" s="181"/>
      <c r="D702" s="30" t="s">
        <v>37</v>
      </c>
      <c r="E702" s="104">
        <f>F702+G702+H702+I702+N702+O702</f>
        <v>0</v>
      </c>
      <c r="F702" s="104">
        <v>0</v>
      </c>
      <c r="G702" s="104">
        <v>0</v>
      </c>
      <c r="H702" s="104">
        <v>0</v>
      </c>
      <c r="I702" s="139">
        <v>0</v>
      </c>
      <c r="J702" s="140"/>
      <c r="K702" s="140"/>
      <c r="L702" s="140"/>
      <c r="M702" s="141"/>
      <c r="N702" s="104">
        <v>0</v>
      </c>
      <c r="O702" s="104">
        <v>0</v>
      </c>
      <c r="P702" s="303"/>
    </row>
    <row r="703" spans="1:16" ht="31.2" customHeight="1">
      <c r="A703" s="193"/>
      <c r="B703" s="228"/>
      <c r="C703" s="181"/>
      <c r="D703" s="30" t="s">
        <v>38</v>
      </c>
      <c r="E703" s="104">
        <f>F703+G703+H703+I703+N703+O703</f>
        <v>0</v>
      </c>
      <c r="F703" s="104">
        <v>0</v>
      </c>
      <c r="G703" s="104">
        <v>0</v>
      </c>
      <c r="H703" s="104">
        <v>0</v>
      </c>
      <c r="I703" s="139">
        <v>0</v>
      </c>
      <c r="J703" s="140"/>
      <c r="K703" s="140"/>
      <c r="L703" s="140"/>
      <c r="M703" s="141"/>
      <c r="N703" s="104">
        <v>0</v>
      </c>
      <c r="O703" s="104">
        <v>0</v>
      </c>
      <c r="P703" s="303"/>
    </row>
    <row r="704" spans="1:16" ht="14.4" customHeight="1">
      <c r="A704" s="193"/>
      <c r="B704" s="228" t="s">
        <v>356</v>
      </c>
      <c r="C704" s="181"/>
      <c r="D704" s="193"/>
      <c r="E704" s="186" t="s">
        <v>14</v>
      </c>
      <c r="F704" s="186" t="s">
        <v>41</v>
      </c>
      <c r="G704" s="186" t="s">
        <v>42</v>
      </c>
      <c r="H704" s="186" t="s">
        <v>43</v>
      </c>
      <c r="I704" s="186" t="s">
        <v>18</v>
      </c>
      <c r="J704" s="190" t="s">
        <v>44</v>
      </c>
      <c r="K704" s="191"/>
      <c r="L704" s="191"/>
      <c r="M704" s="192"/>
      <c r="N704" s="186" t="s">
        <v>19</v>
      </c>
      <c r="O704" s="186" t="s">
        <v>20</v>
      </c>
      <c r="P704" s="30"/>
    </row>
    <row r="705" spans="1:16" ht="27.6">
      <c r="A705" s="193"/>
      <c r="B705" s="228"/>
      <c r="C705" s="181"/>
      <c r="D705" s="193"/>
      <c r="E705" s="186"/>
      <c r="F705" s="186"/>
      <c r="G705" s="186"/>
      <c r="H705" s="186"/>
      <c r="I705" s="186"/>
      <c r="J705" s="31" t="s">
        <v>45</v>
      </c>
      <c r="K705" s="31" t="s">
        <v>46</v>
      </c>
      <c r="L705" s="31" t="s">
        <v>47</v>
      </c>
      <c r="M705" s="31" t="s">
        <v>48</v>
      </c>
      <c r="N705" s="186"/>
      <c r="O705" s="186"/>
      <c r="P705" s="30"/>
    </row>
    <row r="706" spans="1:16">
      <c r="A706" s="193"/>
      <c r="B706" s="228"/>
      <c r="C706" s="182"/>
      <c r="D706" s="193"/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30"/>
    </row>
    <row r="707" spans="1:16">
      <c r="A707" s="193" t="s">
        <v>138</v>
      </c>
      <c r="B707" s="228" t="s">
        <v>141</v>
      </c>
      <c r="C707" s="180" t="s">
        <v>423</v>
      </c>
      <c r="D707" s="30" t="s">
        <v>35</v>
      </c>
      <c r="E707" s="104">
        <f>E708+E709+E710+E711</f>
        <v>0</v>
      </c>
      <c r="F707" s="104">
        <f t="shared" ref="F707" si="129">F708+F709+F710+F711</f>
        <v>0</v>
      </c>
      <c r="G707" s="104">
        <f t="shared" ref="G707" si="130">G708+G709+G710+G711</f>
        <v>0</v>
      </c>
      <c r="H707" s="104">
        <f t="shared" ref="H707" si="131">H708+H709+H710+H711</f>
        <v>0</v>
      </c>
      <c r="I707" s="139">
        <f>I708+I709+I710+I711</f>
        <v>0</v>
      </c>
      <c r="J707" s="140"/>
      <c r="K707" s="140"/>
      <c r="L707" s="140"/>
      <c r="M707" s="141"/>
      <c r="N707" s="104">
        <f>N708+N709+N710+N711</f>
        <v>0</v>
      </c>
      <c r="O707" s="104">
        <f>O708+O709+O710+O711</f>
        <v>0</v>
      </c>
      <c r="P707" s="303"/>
    </row>
    <row r="708" spans="1:16" ht="41.4">
      <c r="A708" s="193"/>
      <c r="B708" s="228"/>
      <c r="C708" s="181"/>
      <c r="D708" s="30" t="s">
        <v>36</v>
      </c>
      <c r="E708" s="104">
        <f>F708+G708+H708+I708+N708+O708</f>
        <v>0</v>
      </c>
      <c r="F708" s="104">
        <v>0</v>
      </c>
      <c r="G708" s="104">
        <v>0</v>
      </c>
      <c r="H708" s="104">
        <v>0</v>
      </c>
      <c r="I708" s="139">
        <v>0</v>
      </c>
      <c r="J708" s="140"/>
      <c r="K708" s="140"/>
      <c r="L708" s="140"/>
      <c r="M708" s="141"/>
      <c r="N708" s="104">
        <v>0</v>
      </c>
      <c r="O708" s="104">
        <v>0</v>
      </c>
      <c r="P708" s="303"/>
    </row>
    <row r="709" spans="1:16" ht="41.4">
      <c r="A709" s="193"/>
      <c r="B709" s="228"/>
      <c r="C709" s="181"/>
      <c r="D709" s="30" t="s">
        <v>24</v>
      </c>
      <c r="E709" s="104">
        <f>F709+G709+H709+I709+N709+O709</f>
        <v>0</v>
      </c>
      <c r="F709" s="104">
        <v>0</v>
      </c>
      <c r="G709" s="104">
        <v>0</v>
      </c>
      <c r="H709" s="104">
        <v>0</v>
      </c>
      <c r="I709" s="139">
        <v>0</v>
      </c>
      <c r="J709" s="140"/>
      <c r="K709" s="140"/>
      <c r="L709" s="140"/>
      <c r="M709" s="141"/>
      <c r="N709" s="104">
        <v>0</v>
      </c>
      <c r="O709" s="104">
        <v>0</v>
      </c>
      <c r="P709" s="303"/>
    </row>
    <row r="710" spans="1:16" ht="54.6" customHeight="1">
      <c r="A710" s="193"/>
      <c r="B710" s="228"/>
      <c r="C710" s="181"/>
      <c r="D710" s="30" t="s">
        <v>37</v>
      </c>
      <c r="E710" s="104">
        <f>F710+G710+H710+I710+N710+O710</f>
        <v>0</v>
      </c>
      <c r="F710" s="104">
        <v>0</v>
      </c>
      <c r="G710" s="104">
        <v>0</v>
      </c>
      <c r="H710" s="104">
        <v>0</v>
      </c>
      <c r="I710" s="139">
        <v>0</v>
      </c>
      <c r="J710" s="140"/>
      <c r="K710" s="140"/>
      <c r="L710" s="140"/>
      <c r="M710" s="141"/>
      <c r="N710" s="104">
        <v>0</v>
      </c>
      <c r="O710" s="104">
        <v>0</v>
      </c>
      <c r="P710" s="303"/>
    </row>
    <row r="711" spans="1:16" ht="28.8" customHeight="1">
      <c r="A711" s="193"/>
      <c r="B711" s="228"/>
      <c r="C711" s="181"/>
      <c r="D711" s="30" t="s">
        <v>38</v>
      </c>
      <c r="E711" s="104">
        <f>F711+G711+H711+I711+N711+O711</f>
        <v>0</v>
      </c>
      <c r="F711" s="104">
        <v>0</v>
      </c>
      <c r="G711" s="104">
        <v>0</v>
      </c>
      <c r="H711" s="104">
        <v>0</v>
      </c>
      <c r="I711" s="139">
        <v>0</v>
      </c>
      <c r="J711" s="140"/>
      <c r="K711" s="140"/>
      <c r="L711" s="140"/>
      <c r="M711" s="141"/>
      <c r="N711" s="104">
        <v>0</v>
      </c>
      <c r="O711" s="104">
        <v>0</v>
      </c>
      <c r="P711" s="303"/>
    </row>
    <row r="712" spans="1:16" ht="14.4" customHeight="1">
      <c r="A712" s="193"/>
      <c r="B712" s="228" t="s">
        <v>356</v>
      </c>
      <c r="C712" s="181"/>
      <c r="D712" s="193"/>
      <c r="E712" s="186" t="s">
        <v>14</v>
      </c>
      <c r="F712" s="186" t="s">
        <v>41</v>
      </c>
      <c r="G712" s="186" t="s">
        <v>42</v>
      </c>
      <c r="H712" s="186" t="s">
        <v>43</v>
      </c>
      <c r="I712" s="186" t="s">
        <v>18</v>
      </c>
      <c r="J712" s="190" t="s">
        <v>44</v>
      </c>
      <c r="K712" s="191"/>
      <c r="L712" s="191"/>
      <c r="M712" s="192"/>
      <c r="N712" s="186" t="s">
        <v>19</v>
      </c>
      <c r="O712" s="186" t="s">
        <v>20</v>
      </c>
      <c r="P712" s="30"/>
    </row>
    <row r="713" spans="1:16" ht="27.6">
      <c r="A713" s="193"/>
      <c r="B713" s="228"/>
      <c r="C713" s="181"/>
      <c r="D713" s="193"/>
      <c r="E713" s="186"/>
      <c r="F713" s="186"/>
      <c r="G713" s="186"/>
      <c r="H713" s="186"/>
      <c r="I713" s="186"/>
      <c r="J713" s="31" t="s">
        <v>45</v>
      </c>
      <c r="K713" s="31" t="s">
        <v>46</v>
      </c>
      <c r="L713" s="31" t="s">
        <v>47</v>
      </c>
      <c r="M713" s="31" t="s">
        <v>48</v>
      </c>
      <c r="N713" s="186"/>
      <c r="O713" s="186"/>
      <c r="P713" s="30"/>
    </row>
    <row r="714" spans="1:16">
      <c r="A714" s="193"/>
      <c r="B714" s="228"/>
      <c r="C714" s="182"/>
      <c r="D714" s="193"/>
      <c r="E714" s="25" t="s">
        <v>354</v>
      </c>
      <c r="F714" s="25" t="s">
        <v>354</v>
      </c>
      <c r="G714" s="25" t="s">
        <v>354</v>
      </c>
      <c r="H714" s="25" t="s">
        <v>354</v>
      </c>
      <c r="I714" s="25" t="s">
        <v>354</v>
      </c>
      <c r="J714" s="25" t="s">
        <v>354</v>
      </c>
      <c r="K714" s="25" t="s">
        <v>354</v>
      </c>
      <c r="L714" s="25" t="s">
        <v>354</v>
      </c>
      <c r="M714" s="25" t="s">
        <v>354</v>
      </c>
      <c r="N714" s="25" t="s">
        <v>354</v>
      </c>
      <c r="O714" s="25" t="s">
        <v>354</v>
      </c>
      <c r="P714" s="30"/>
    </row>
    <row r="715" spans="1:16" ht="19.8" customHeight="1">
      <c r="A715" s="194" t="s">
        <v>140</v>
      </c>
      <c r="B715" s="329" t="s">
        <v>415</v>
      </c>
      <c r="C715" s="205" t="s">
        <v>428</v>
      </c>
      <c r="D715" s="87" t="s">
        <v>35</v>
      </c>
      <c r="E715" s="88">
        <f>E716+E717+E718+E719</f>
        <v>1848</v>
      </c>
      <c r="F715" s="88">
        <v>0</v>
      </c>
      <c r="G715" s="103">
        <f>G716</f>
        <v>669</v>
      </c>
      <c r="H715" s="103">
        <f>H716</f>
        <v>1179</v>
      </c>
      <c r="I715" s="136">
        <v>0</v>
      </c>
      <c r="J715" s="137"/>
      <c r="K715" s="137"/>
      <c r="L715" s="137"/>
      <c r="M715" s="138"/>
      <c r="N715" s="88">
        <v>0</v>
      </c>
      <c r="O715" s="88">
        <v>0</v>
      </c>
      <c r="P715" s="102"/>
    </row>
    <row r="716" spans="1:16" ht="41.4">
      <c r="A716" s="202"/>
      <c r="B716" s="330"/>
      <c r="C716" s="206"/>
      <c r="D716" s="87" t="s">
        <v>36</v>
      </c>
      <c r="E716" s="88">
        <f>G716+H716</f>
        <v>1848</v>
      </c>
      <c r="F716" s="88">
        <v>0</v>
      </c>
      <c r="G716" s="103">
        <v>669</v>
      </c>
      <c r="H716" s="114">
        <v>1179</v>
      </c>
      <c r="I716" s="136">
        <v>0</v>
      </c>
      <c r="J716" s="137"/>
      <c r="K716" s="137"/>
      <c r="L716" s="137"/>
      <c r="M716" s="138"/>
      <c r="N716" s="88">
        <v>0</v>
      </c>
      <c r="O716" s="88">
        <v>0</v>
      </c>
      <c r="P716" s="102"/>
    </row>
    <row r="717" spans="1:16" ht="41.4">
      <c r="A717" s="202"/>
      <c r="B717" s="330"/>
      <c r="C717" s="206"/>
      <c r="D717" s="87" t="s">
        <v>24</v>
      </c>
      <c r="E717" s="88">
        <v>0</v>
      </c>
      <c r="F717" s="88">
        <v>0</v>
      </c>
      <c r="G717" s="103">
        <v>0</v>
      </c>
      <c r="H717" s="114">
        <v>0</v>
      </c>
      <c r="I717" s="136">
        <v>0</v>
      </c>
      <c r="J717" s="137"/>
      <c r="K717" s="137"/>
      <c r="L717" s="137"/>
      <c r="M717" s="138"/>
      <c r="N717" s="88">
        <v>0</v>
      </c>
      <c r="O717" s="88">
        <v>0</v>
      </c>
      <c r="P717" s="102"/>
    </row>
    <row r="718" spans="1:16" ht="41.4">
      <c r="A718" s="202"/>
      <c r="B718" s="330"/>
      <c r="C718" s="206"/>
      <c r="D718" s="87" t="s">
        <v>37</v>
      </c>
      <c r="E718" s="88">
        <v>0</v>
      </c>
      <c r="F718" s="88">
        <v>0</v>
      </c>
      <c r="G718" s="103">
        <v>0</v>
      </c>
      <c r="H718" s="114">
        <v>0</v>
      </c>
      <c r="I718" s="136">
        <v>0</v>
      </c>
      <c r="J718" s="137"/>
      <c r="K718" s="137"/>
      <c r="L718" s="137"/>
      <c r="M718" s="138"/>
      <c r="N718" s="88">
        <v>0</v>
      </c>
      <c r="O718" s="88">
        <v>0</v>
      </c>
      <c r="P718" s="102"/>
    </row>
    <row r="719" spans="1:16" ht="27.6">
      <c r="A719" s="202"/>
      <c r="B719" s="331"/>
      <c r="C719" s="206"/>
      <c r="D719" s="87" t="s">
        <v>38</v>
      </c>
      <c r="E719" s="88">
        <v>0</v>
      </c>
      <c r="F719" s="88">
        <v>0</v>
      </c>
      <c r="G719" s="103">
        <v>0</v>
      </c>
      <c r="H719" s="114">
        <v>0</v>
      </c>
      <c r="I719" s="136">
        <v>0</v>
      </c>
      <c r="J719" s="137"/>
      <c r="K719" s="137"/>
      <c r="L719" s="137"/>
      <c r="M719" s="138"/>
      <c r="N719" s="88">
        <v>0</v>
      </c>
      <c r="O719" s="88">
        <v>0</v>
      </c>
      <c r="P719" s="102"/>
    </row>
    <row r="720" spans="1:16">
      <c r="A720" s="202"/>
      <c r="B720" s="329" t="s">
        <v>416</v>
      </c>
      <c r="C720" s="206"/>
      <c r="D720" s="183"/>
      <c r="E720" s="169" t="s">
        <v>14</v>
      </c>
      <c r="F720" s="169" t="s">
        <v>41</v>
      </c>
      <c r="G720" s="169" t="s">
        <v>42</v>
      </c>
      <c r="H720" s="169" t="s">
        <v>17</v>
      </c>
      <c r="I720" s="196" t="s">
        <v>44</v>
      </c>
      <c r="J720" s="197"/>
      <c r="K720" s="197"/>
      <c r="L720" s="198"/>
      <c r="M720" s="169" t="s">
        <v>18</v>
      </c>
      <c r="N720" s="169" t="s">
        <v>19</v>
      </c>
      <c r="O720" s="199" t="s">
        <v>20</v>
      </c>
      <c r="P720" s="102"/>
    </row>
    <row r="721" spans="1:16" ht="27.6">
      <c r="A721" s="202"/>
      <c r="B721" s="330"/>
      <c r="C721" s="206"/>
      <c r="D721" s="184"/>
      <c r="E721" s="169"/>
      <c r="F721" s="169"/>
      <c r="G721" s="169"/>
      <c r="H721" s="169"/>
      <c r="I721" s="100" t="s">
        <v>45</v>
      </c>
      <c r="J721" s="100" t="s">
        <v>46</v>
      </c>
      <c r="K721" s="100" t="s">
        <v>47</v>
      </c>
      <c r="L721" s="100" t="s">
        <v>48</v>
      </c>
      <c r="M721" s="169"/>
      <c r="N721" s="169"/>
      <c r="O721" s="200"/>
      <c r="P721" s="102"/>
    </row>
    <row r="722" spans="1:16" ht="67.2" customHeight="1">
      <c r="A722" s="203"/>
      <c r="B722" s="331"/>
      <c r="C722" s="207"/>
      <c r="D722" s="185"/>
      <c r="E722" s="101">
        <v>100</v>
      </c>
      <c r="F722" s="101">
        <v>0</v>
      </c>
      <c r="G722" s="101">
        <v>100</v>
      </c>
      <c r="H722" s="101" t="s">
        <v>354</v>
      </c>
      <c r="I722" s="101" t="s">
        <v>354</v>
      </c>
      <c r="J722" s="101" t="s">
        <v>354</v>
      </c>
      <c r="K722" s="101" t="s">
        <v>354</v>
      </c>
      <c r="L722" s="101" t="s">
        <v>354</v>
      </c>
      <c r="M722" s="101" t="s">
        <v>354</v>
      </c>
      <c r="N722" s="101" t="s">
        <v>354</v>
      </c>
      <c r="O722" s="101" t="s">
        <v>354</v>
      </c>
      <c r="P722" s="102"/>
    </row>
    <row r="723" spans="1:16">
      <c r="A723" s="193" t="s">
        <v>230</v>
      </c>
      <c r="B723" s="304" t="s">
        <v>143</v>
      </c>
      <c r="C723" s="180" t="s">
        <v>438</v>
      </c>
      <c r="D723" s="30" t="s">
        <v>35</v>
      </c>
      <c r="E723" s="104">
        <f>E724+E725+E726+E727</f>
        <v>0</v>
      </c>
      <c r="F723" s="104">
        <f t="shared" ref="F723" si="132">F724+F725+F726+F727</f>
        <v>0</v>
      </c>
      <c r="G723" s="104">
        <f t="shared" ref="G723" si="133">G724+G725+G726+G727</f>
        <v>0</v>
      </c>
      <c r="H723" s="104">
        <f t="shared" ref="H723" si="134">H724+H725+H726+H727</f>
        <v>0</v>
      </c>
      <c r="I723" s="139">
        <f>I724+I725+I726+I727</f>
        <v>0</v>
      </c>
      <c r="J723" s="140"/>
      <c r="K723" s="140"/>
      <c r="L723" s="140"/>
      <c r="M723" s="141"/>
      <c r="N723" s="104">
        <f>N724+N725+N726+N727</f>
        <v>0</v>
      </c>
      <c r="O723" s="104">
        <f>O724+O725+O726+O727</f>
        <v>0</v>
      </c>
      <c r="P723" s="30"/>
    </row>
    <row r="724" spans="1:16" ht="41.4">
      <c r="A724" s="193"/>
      <c r="B724" s="304"/>
      <c r="C724" s="181"/>
      <c r="D724" s="30" t="s">
        <v>36</v>
      </c>
      <c r="E724" s="104">
        <f>F724+G724+H724+I724+N724+O724</f>
        <v>0</v>
      </c>
      <c r="F724" s="104">
        <v>0</v>
      </c>
      <c r="G724" s="104">
        <v>0</v>
      </c>
      <c r="H724" s="104">
        <v>0</v>
      </c>
      <c r="I724" s="139">
        <v>0</v>
      </c>
      <c r="J724" s="140"/>
      <c r="K724" s="140"/>
      <c r="L724" s="140"/>
      <c r="M724" s="141"/>
      <c r="N724" s="104">
        <v>0</v>
      </c>
      <c r="O724" s="104">
        <v>0</v>
      </c>
      <c r="P724" s="30"/>
    </row>
    <row r="725" spans="1:16" ht="41.4">
      <c r="A725" s="193"/>
      <c r="B725" s="304"/>
      <c r="C725" s="181"/>
      <c r="D725" s="30" t="s">
        <v>24</v>
      </c>
      <c r="E725" s="104">
        <f>F725+G725+H725+I725+N725+O725</f>
        <v>0</v>
      </c>
      <c r="F725" s="104">
        <v>0</v>
      </c>
      <c r="G725" s="104">
        <v>0</v>
      </c>
      <c r="H725" s="104">
        <v>0</v>
      </c>
      <c r="I725" s="139">
        <v>0</v>
      </c>
      <c r="J725" s="140"/>
      <c r="K725" s="140"/>
      <c r="L725" s="140"/>
      <c r="M725" s="141"/>
      <c r="N725" s="104">
        <v>0</v>
      </c>
      <c r="O725" s="104">
        <v>0</v>
      </c>
      <c r="P725" s="30"/>
    </row>
    <row r="726" spans="1:16" ht="42.6" customHeight="1">
      <c r="A726" s="193"/>
      <c r="B726" s="304"/>
      <c r="C726" s="181"/>
      <c r="D726" s="30" t="s">
        <v>37</v>
      </c>
      <c r="E726" s="104">
        <f>F726+G726+H726+I726+N726+O726</f>
        <v>0</v>
      </c>
      <c r="F726" s="104">
        <v>0</v>
      </c>
      <c r="G726" s="104">
        <v>0</v>
      </c>
      <c r="H726" s="104">
        <v>0</v>
      </c>
      <c r="I726" s="139">
        <v>0</v>
      </c>
      <c r="J726" s="140"/>
      <c r="K726" s="140"/>
      <c r="L726" s="140"/>
      <c r="M726" s="141"/>
      <c r="N726" s="104">
        <v>0</v>
      </c>
      <c r="O726" s="104">
        <v>0</v>
      </c>
      <c r="P726" s="30"/>
    </row>
    <row r="727" spans="1:16" ht="27.6">
      <c r="A727" s="193"/>
      <c r="B727" s="304"/>
      <c r="C727" s="181"/>
      <c r="D727" s="30" t="s">
        <v>38</v>
      </c>
      <c r="E727" s="104">
        <f>F727+G727+H727+I727+N727+O727</f>
        <v>0</v>
      </c>
      <c r="F727" s="104">
        <v>0</v>
      </c>
      <c r="G727" s="104">
        <v>0</v>
      </c>
      <c r="H727" s="104">
        <v>0</v>
      </c>
      <c r="I727" s="139">
        <v>0</v>
      </c>
      <c r="J727" s="140"/>
      <c r="K727" s="140"/>
      <c r="L727" s="140"/>
      <c r="M727" s="141"/>
      <c r="N727" s="104">
        <v>0</v>
      </c>
      <c r="O727" s="104">
        <v>0</v>
      </c>
      <c r="P727" s="30"/>
    </row>
    <row r="728" spans="1:16">
      <c r="A728" s="193" t="s">
        <v>371</v>
      </c>
      <c r="B728" s="304" t="s">
        <v>144</v>
      </c>
      <c r="C728" s="181"/>
      <c r="D728" s="30" t="s">
        <v>35</v>
      </c>
      <c r="E728" s="104">
        <f>E729+E730+E731+E732</f>
        <v>0</v>
      </c>
      <c r="F728" s="104">
        <f t="shared" ref="F728" si="135">F729+F730+F731+F732</f>
        <v>0</v>
      </c>
      <c r="G728" s="104">
        <f t="shared" ref="G728" si="136">G729+G730+G731+G732</f>
        <v>0</v>
      </c>
      <c r="H728" s="104">
        <f t="shared" ref="H728" si="137">H729+H730+H731+H732</f>
        <v>0</v>
      </c>
      <c r="I728" s="139">
        <f>I729+I730+I731+I732</f>
        <v>0</v>
      </c>
      <c r="J728" s="140"/>
      <c r="K728" s="140"/>
      <c r="L728" s="140"/>
      <c r="M728" s="141"/>
      <c r="N728" s="104">
        <f>N729+N730+N731+N732</f>
        <v>0</v>
      </c>
      <c r="O728" s="104">
        <f>O729+O730+O731+O732</f>
        <v>0</v>
      </c>
      <c r="P728" s="30"/>
    </row>
    <row r="729" spans="1:16" ht="41.4">
      <c r="A729" s="193"/>
      <c r="B729" s="304"/>
      <c r="C729" s="181"/>
      <c r="D729" s="30" t="s">
        <v>36</v>
      </c>
      <c r="E729" s="104">
        <f>F729+G729+H729+I729+N729+O729</f>
        <v>0</v>
      </c>
      <c r="F729" s="104">
        <v>0</v>
      </c>
      <c r="G729" s="104">
        <v>0</v>
      </c>
      <c r="H729" s="104">
        <v>0</v>
      </c>
      <c r="I729" s="139">
        <v>0</v>
      </c>
      <c r="J729" s="140"/>
      <c r="K729" s="140"/>
      <c r="L729" s="140"/>
      <c r="M729" s="141"/>
      <c r="N729" s="104">
        <v>0</v>
      </c>
      <c r="O729" s="104">
        <v>0</v>
      </c>
      <c r="P729" s="30"/>
    </row>
    <row r="730" spans="1:16" ht="41.4">
      <c r="A730" s="193"/>
      <c r="B730" s="304"/>
      <c r="C730" s="181"/>
      <c r="D730" s="30" t="s">
        <v>24</v>
      </c>
      <c r="E730" s="104">
        <f>F730+G730+H730+I730+N730+O730</f>
        <v>0</v>
      </c>
      <c r="F730" s="104">
        <v>0</v>
      </c>
      <c r="G730" s="104">
        <v>0</v>
      </c>
      <c r="H730" s="104">
        <v>0</v>
      </c>
      <c r="I730" s="139">
        <v>0</v>
      </c>
      <c r="J730" s="140"/>
      <c r="K730" s="140"/>
      <c r="L730" s="140"/>
      <c r="M730" s="141"/>
      <c r="N730" s="104">
        <v>0</v>
      </c>
      <c r="O730" s="104">
        <v>0</v>
      </c>
      <c r="P730" s="30"/>
    </row>
    <row r="731" spans="1:16" ht="39.6" customHeight="1">
      <c r="A731" s="193"/>
      <c r="B731" s="304"/>
      <c r="C731" s="181"/>
      <c r="D731" s="30" t="s">
        <v>37</v>
      </c>
      <c r="E731" s="104">
        <f>F731+G731+H731+I731+N731+O731</f>
        <v>0</v>
      </c>
      <c r="F731" s="104">
        <v>0</v>
      </c>
      <c r="G731" s="104">
        <v>0</v>
      </c>
      <c r="H731" s="104">
        <v>0</v>
      </c>
      <c r="I731" s="139">
        <v>0</v>
      </c>
      <c r="J731" s="140"/>
      <c r="K731" s="140"/>
      <c r="L731" s="140"/>
      <c r="M731" s="141"/>
      <c r="N731" s="104">
        <v>0</v>
      </c>
      <c r="O731" s="104">
        <v>0</v>
      </c>
      <c r="P731" s="30"/>
    </row>
    <row r="732" spans="1:16" ht="30" customHeight="1">
      <c r="A732" s="193"/>
      <c r="B732" s="304"/>
      <c r="C732" s="181"/>
      <c r="D732" s="30" t="s">
        <v>38</v>
      </c>
      <c r="E732" s="104">
        <f>F732+G732+H732+I732+N732+O732</f>
        <v>0</v>
      </c>
      <c r="F732" s="104">
        <v>0</v>
      </c>
      <c r="G732" s="104">
        <v>0</v>
      </c>
      <c r="H732" s="104">
        <v>0</v>
      </c>
      <c r="I732" s="139">
        <v>0</v>
      </c>
      <c r="J732" s="140"/>
      <c r="K732" s="140"/>
      <c r="L732" s="140"/>
      <c r="M732" s="141"/>
      <c r="N732" s="104">
        <v>0</v>
      </c>
      <c r="O732" s="104">
        <v>0</v>
      </c>
      <c r="P732" s="30"/>
    </row>
    <row r="733" spans="1:16" ht="14.4" customHeight="1">
      <c r="A733" s="193"/>
      <c r="B733" s="281" t="s">
        <v>145</v>
      </c>
      <c r="C733" s="181"/>
      <c r="D733" s="193"/>
      <c r="E733" s="186" t="s">
        <v>14</v>
      </c>
      <c r="F733" s="186" t="s">
        <v>41</v>
      </c>
      <c r="G733" s="186" t="s">
        <v>42</v>
      </c>
      <c r="H733" s="186" t="s">
        <v>43</v>
      </c>
      <c r="I733" s="186" t="s">
        <v>18</v>
      </c>
      <c r="J733" s="190" t="s">
        <v>44</v>
      </c>
      <c r="K733" s="191"/>
      <c r="L733" s="191"/>
      <c r="M733" s="192"/>
      <c r="N733" s="186" t="s">
        <v>19</v>
      </c>
      <c r="O733" s="186" t="s">
        <v>20</v>
      </c>
      <c r="P733" s="30"/>
    </row>
    <row r="734" spans="1:16" ht="27.6">
      <c r="A734" s="193"/>
      <c r="B734" s="281"/>
      <c r="C734" s="181"/>
      <c r="D734" s="193"/>
      <c r="E734" s="186"/>
      <c r="F734" s="186"/>
      <c r="G734" s="186"/>
      <c r="H734" s="186"/>
      <c r="I734" s="186"/>
      <c r="J734" s="31" t="s">
        <v>45</v>
      </c>
      <c r="K734" s="31" t="s">
        <v>46</v>
      </c>
      <c r="L734" s="31" t="s">
        <v>47</v>
      </c>
      <c r="M734" s="31" t="s">
        <v>48</v>
      </c>
      <c r="N734" s="186"/>
      <c r="O734" s="186"/>
      <c r="P734" s="30"/>
    </row>
    <row r="735" spans="1:16" ht="109.2" customHeight="1">
      <c r="A735" s="193"/>
      <c r="B735" s="281"/>
      <c r="C735" s="182"/>
      <c r="D735" s="193"/>
      <c r="E735" s="25">
        <v>0</v>
      </c>
      <c r="F735" s="25" t="s">
        <v>354</v>
      </c>
      <c r="G735" s="25" t="s">
        <v>354</v>
      </c>
      <c r="H735" s="25">
        <v>0</v>
      </c>
      <c r="I735" s="25" t="s">
        <v>354</v>
      </c>
      <c r="J735" s="25" t="s">
        <v>354</v>
      </c>
      <c r="K735" s="25" t="s">
        <v>354</v>
      </c>
      <c r="L735" s="25" t="s">
        <v>354</v>
      </c>
      <c r="M735" s="25" t="s">
        <v>354</v>
      </c>
      <c r="N735" s="25" t="s">
        <v>354</v>
      </c>
      <c r="O735" s="25" t="s">
        <v>354</v>
      </c>
      <c r="P735" s="30"/>
    </row>
    <row r="736" spans="1:16" ht="19.2" customHeight="1">
      <c r="A736" s="193" t="s">
        <v>146</v>
      </c>
      <c r="B736" s="228" t="s">
        <v>147</v>
      </c>
      <c r="C736" s="180" t="s">
        <v>429</v>
      </c>
      <c r="D736" s="30" t="s">
        <v>35</v>
      </c>
      <c r="E736" s="104">
        <f>E737+E738+E739+E740</f>
        <v>4547.12</v>
      </c>
      <c r="F736" s="104">
        <f t="shared" ref="F736" si="138">F737+F738+F739+F740</f>
        <v>917.12</v>
      </c>
      <c r="G736" s="104">
        <f t="shared" ref="G736" si="139">G737+G738+G739+G740</f>
        <v>950</v>
      </c>
      <c r="H736" s="104">
        <f t="shared" ref="H736" si="140">H737+H738+H739+H740</f>
        <v>670</v>
      </c>
      <c r="I736" s="139">
        <f>I737+I738+I739+I740</f>
        <v>670</v>
      </c>
      <c r="J736" s="140"/>
      <c r="K736" s="140"/>
      <c r="L736" s="140"/>
      <c r="M736" s="141"/>
      <c r="N736" s="104">
        <f>N737+N738+N739+N740</f>
        <v>670</v>
      </c>
      <c r="O736" s="104">
        <f>O737+O738+O739+O740</f>
        <v>670</v>
      </c>
      <c r="P736" s="303"/>
    </row>
    <row r="737" spans="1:16" ht="41.4">
      <c r="A737" s="193"/>
      <c r="B737" s="228"/>
      <c r="C737" s="181"/>
      <c r="D737" s="30" t="s">
        <v>36</v>
      </c>
      <c r="E737" s="104">
        <f>F737+G737+H737+I737+N737+O737</f>
        <v>0</v>
      </c>
      <c r="F737" s="104">
        <v>0</v>
      </c>
      <c r="G737" s="104">
        <v>0</v>
      </c>
      <c r="H737" s="104">
        <v>0</v>
      </c>
      <c r="I737" s="139">
        <v>0</v>
      </c>
      <c r="J737" s="140"/>
      <c r="K737" s="140"/>
      <c r="L737" s="140"/>
      <c r="M737" s="141"/>
      <c r="N737" s="104">
        <v>0</v>
      </c>
      <c r="O737" s="104">
        <v>0</v>
      </c>
      <c r="P737" s="303"/>
    </row>
    <row r="738" spans="1:16" ht="41.4">
      <c r="A738" s="193"/>
      <c r="B738" s="228"/>
      <c r="C738" s="181"/>
      <c r="D738" s="30" t="s">
        <v>24</v>
      </c>
      <c r="E738" s="104">
        <f>F738+G738+H738+I738+N738+O738</f>
        <v>0</v>
      </c>
      <c r="F738" s="104">
        <v>0</v>
      </c>
      <c r="G738" s="104">
        <v>0</v>
      </c>
      <c r="H738" s="104">
        <v>0</v>
      </c>
      <c r="I738" s="139">
        <v>0</v>
      </c>
      <c r="J738" s="140"/>
      <c r="K738" s="140"/>
      <c r="L738" s="140"/>
      <c r="M738" s="141"/>
      <c r="N738" s="104">
        <v>0</v>
      </c>
      <c r="O738" s="104">
        <v>0</v>
      </c>
      <c r="P738" s="303"/>
    </row>
    <row r="739" spans="1:16" ht="41.4" customHeight="1">
      <c r="A739" s="193"/>
      <c r="B739" s="228"/>
      <c r="C739" s="181"/>
      <c r="D739" s="30" t="s">
        <v>37</v>
      </c>
      <c r="E739" s="104">
        <f>F739+G739+H739+I739+N739+O739</f>
        <v>4547.12</v>
      </c>
      <c r="F739" s="104">
        <v>917.12</v>
      </c>
      <c r="G739" s="104">
        <v>950</v>
      </c>
      <c r="H739" s="104">
        <v>670</v>
      </c>
      <c r="I739" s="139">
        <v>670</v>
      </c>
      <c r="J739" s="140"/>
      <c r="K739" s="140"/>
      <c r="L739" s="140"/>
      <c r="M739" s="141"/>
      <c r="N739" s="104">
        <v>670</v>
      </c>
      <c r="O739" s="104">
        <v>670</v>
      </c>
      <c r="P739" s="303"/>
    </row>
    <row r="740" spans="1:16" ht="27" customHeight="1">
      <c r="A740" s="193"/>
      <c r="B740" s="228"/>
      <c r="C740" s="181"/>
      <c r="D740" s="30" t="s">
        <v>38</v>
      </c>
      <c r="E740" s="104">
        <f>F740+G740+H740+I740+N740+O740</f>
        <v>0</v>
      </c>
      <c r="F740" s="104">
        <v>0</v>
      </c>
      <c r="G740" s="104">
        <v>0</v>
      </c>
      <c r="H740" s="104">
        <v>0</v>
      </c>
      <c r="I740" s="139">
        <v>0</v>
      </c>
      <c r="J740" s="140"/>
      <c r="K740" s="140"/>
      <c r="L740" s="140"/>
      <c r="M740" s="141"/>
      <c r="N740" s="104">
        <v>0</v>
      </c>
      <c r="O740" s="104">
        <v>0</v>
      </c>
      <c r="P740" s="303"/>
    </row>
    <row r="741" spans="1:16" ht="19.8" customHeight="1">
      <c r="A741" s="193" t="s">
        <v>372</v>
      </c>
      <c r="B741" s="228" t="s">
        <v>149</v>
      </c>
      <c r="C741" s="181"/>
      <c r="D741" s="30" t="s">
        <v>35</v>
      </c>
      <c r="E741" s="104">
        <f>E742+E743+E744+E745</f>
        <v>4547.12</v>
      </c>
      <c r="F741" s="104">
        <f t="shared" ref="F741" si="141">F742+F743+F744+F745</f>
        <v>917.12</v>
      </c>
      <c r="G741" s="104">
        <f t="shared" ref="G741" si="142">G742+G743+G744+G745</f>
        <v>950</v>
      </c>
      <c r="H741" s="104">
        <f t="shared" ref="H741" si="143">H742+H743+H744+H745</f>
        <v>670</v>
      </c>
      <c r="I741" s="139">
        <f>I742+I743+I744+I745</f>
        <v>670</v>
      </c>
      <c r="J741" s="140"/>
      <c r="K741" s="140"/>
      <c r="L741" s="140"/>
      <c r="M741" s="141"/>
      <c r="N741" s="104">
        <f>N742+N743+N744+N745</f>
        <v>670</v>
      </c>
      <c r="O741" s="104">
        <f>O742+O743+O744+O745</f>
        <v>670</v>
      </c>
      <c r="P741" s="303"/>
    </row>
    <row r="742" spans="1:16" ht="41.4">
      <c r="A742" s="193"/>
      <c r="B742" s="228"/>
      <c r="C742" s="181"/>
      <c r="D742" s="30" t="s">
        <v>36</v>
      </c>
      <c r="E742" s="104">
        <f>F742+G742+H742+I742+N742+O742</f>
        <v>0</v>
      </c>
      <c r="F742" s="104">
        <v>0</v>
      </c>
      <c r="G742" s="104">
        <v>0</v>
      </c>
      <c r="H742" s="104">
        <v>0</v>
      </c>
      <c r="I742" s="139">
        <v>0</v>
      </c>
      <c r="J742" s="140"/>
      <c r="K742" s="140"/>
      <c r="L742" s="140"/>
      <c r="M742" s="141"/>
      <c r="N742" s="104">
        <v>0</v>
      </c>
      <c r="O742" s="104">
        <v>0</v>
      </c>
      <c r="P742" s="303"/>
    </row>
    <row r="743" spans="1:16" ht="41.4">
      <c r="A743" s="193"/>
      <c r="B743" s="228"/>
      <c r="C743" s="181"/>
      <c r="D743" s="30" t="s">
        <v>24</v>
      </c>
      <c r="E743" s="104">
        <f>F743+G743+H743+I743+N743+O743</f>
        <v>0</v>
      </c>
      <c r="F743" s="104">
        <v>0</v>
      </c>
      <c r="G743" s="104">
        <v>0</v>
      </c>
      <c r="H743" s="104">
        <v>0</v>
      </c>
      <c r="I743" s="139">
        <v>0</v>
      </c>
      <c r="J743" s="140"/>
      <c r="K743" s="140"/>
      <c r="L743" s="140"/>
      <c r="M743" s="141"/>
      <c r="N743" s="104">
        <v>0</v>
      </c>
      <c r="O743" s="104">
        <v>0</v>
      </c>
      <c r="P743" s="303"/>
    </row>
    <row r="744" spans="1:16" ht="41.4" customHeight="1">
      <c r="A744" s="193"/>
      <c r="B744" s="228"/>
      <c r="C744" s="181"/>
      <c r="D744" s="30" t="s">
        <v>37</v>
      </c>
      <c r="E744" s="104">
        <f>F744+G744+H744+I744+N744+O744</f>
        <v>4547.12</v>
      </c>
      <c r="F744" s="104">
        <v>917.12</v>
      </c>
      <c r="G744" s="104">
        <v>950</v>
      </c>
      <c r="H744" s="104">
        <v>670</v>
      </c>
      <c r="I744" s="139">
        <v>670</v>
      </c>
      <c r="J744" s="140"/>
      <c r="K744" s="140"/>
      <c r="L744" s="140"/>
      <c r="M744" s="141"/>
      <c r="N744" s="104">
        <v>670</v>
      </c>
      <c r="O744" s="104">
        <v>670</v>
      </c>
      <c r="P744" s="303"/>
    </row>
    <row r="745" spans="1:16" ht="27.6" customHeight="1">
      <c r="A745" s="193"/>
      <c r="B745" s="228"/>
      <c r="C745" s="181"/>
      <c r="D745" s="30" t="s">
        <v>38</v>
      </c>
      <c r="E745" s="104">
        <f>F745+G745+H745+I745+N745+O745</f>
        <v>0</v>
      </c>
      <c r="F745" s="104">
        <v>0</v>
      </c>
      <c r="G745" s="104">
        <v>0</v>
      </c>
      <c r="H745" s="104">
        <v>0</v>
      </c>
      <c r="I745" s="139">
        <v>0</v>
      </c>
      <c r="J745" s="140"/>
      <c r="K745" s="140"/>
      <c r="L745" s="140"/>
      <c r="M745" s="141"/>
      <c r="N745" s="104">
        <v>0</v>
      </c>
      <c r="O745" s="104">
        <v>0</v>
      </c>
      <c r="P745" s="303"/>
    </row>
    <row r="746" spans="1:16" ht="14.4" customHeight="1">
      <c r="A746" s="193"/>
      <c r="B746" s="228" t="s">
        <v>150</v>
      </c>
      <c r="C746" s="181"/>
      <c r="D746" s="193"/>
      <c r="E746" s="186" t="s">
        <v>14</v>
      </c>
      <c r="F746" s="186" t="s">
        <v>41</v>
      </c>
      <c r="G746" s="186" t="s">
        <v>42</v>
      </c>
      <c r="H746" s="186" t="s">
        <v>43</v>
      </c>
      <c r="I746" s="186" t="s">
        <v>18</v>
      </c>
      <c r="J746" s="190" t="s">
        <v>44</v>
      </c>
      <c r="K746" s="191"/>
      <c r="L746" s="191"/>
      <c r="M746" s="192"/>
      <c r="N746" s="186" t="s">
        <v>19</v>
      </c>
      <c r="O746" s="186" t="s">
        <v>20</v>
      </c>
      <c r="P746" s="30"/>
    </row>
    <row r="747" spans="1:16" ht="27.6">
      <c r="A747" s="193"/>
      <c r="B747" s="228"/>
      <c r="C747" s="181"/>
      <c r="D747" s="193"/>
      <c r="E747" s="186"/>
      <c r="F747" s="186"/>
      <c r="G747" s="186"/>
      <c r="H747" s="186"/>
      <c r="I747" s="186"/>
      <c r="J747" s="31" t="s">
        <v>45</v>
      </c>
      <c r="K747" s="31" t="s">
        <v>46</v>
      </c>
      <c r="L747" s="31" t="s">
        <v>47</v>
      </c>
      <c r="M747" s="31" t="s">
        <v>48</v>
      </c>
      <c r="N747" s="186"/>
      <c r="O747" s="186"/>
      <c r="P747" s="30"/>
    </row>
    <row r="748" spans="1:16" ht="58.8" customHeight="1">
      <c r="A748" s="193"/>
      <c r="B748" s="228"/>
      <c r="C748" s="182"/>
      <c r="D748" s="193"/>
      <c r="E748" s="25">
        <v>0</v>
      </c>
      <c r="F748" s="25" t="s">
        <v>354</v>
      </c>
      <c r="G748" s="25" t="s">
        <v>354</v>
      </c>
      <c r="H748" s="25" t="s">
        <v>354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30"/>
    </row>
    <row r="749" spans="1:16">
      <c r="A749" s="193" t="s">
        <v>148</v>
      </c>
      <c r="B749" s="228" t="s">
        <v>151</v>
      </c>
      <c r="C749" s="180" t="s">
        <v>429</v>
      </c>
      <c r="D749" s="30" t="s">
        <v>35</v>
      </c>
      <c r="E749" s="104">
        <f>E750+E751+E752+E753</f>
        <v>0</v>
      </c>
      <c r="F749" s="104">
        <f t="shared" ref="F749" si="144">F750+F751+F752+F753</f>
        <v>0</v>
      </c>
      <c r="G749" s="104">
        <f t="shared" ref="G749" si="145">G750+G751+G752+G753</f>
        <v>0</v>
      </c>
      <c r="H749" s="104">
        <f t="shared" ref="H749" si="146">H750+H751+H752+H753</f>
        <v>0</v>
      </c>
      <c r="I749" s="139">
        <f>I750+I751+I752+I753</f>
        <v>0</v>
      </c>
      <c r="J749" s="140"/>
      <c r="K749" s="140"/>
      <c r="L749" s="140"/>
      <c r="M749" s="141"/>
      <c r="N749" s="104">
        <f>N750+N751+N752+N753</f>
        <v>0</v>
      </c>
      <c r="O749" s="104">
        <f>O750+O751+O752+O753</f>
        <v>0</v>
      </c>
      <c r="P749" s="303"/>
    </row>
    <row r="750" spans="1:16" ht="41.4">
      <c r="A750" s="193"/>
      <c r="B750" s="228"/>
      <c r="C750" s="181"/>
      <c r="D750" s="30" t="s">
        <v>36</v>
      </c>
      <c r="E750" s="104">
        <f>F750+G750+H750+I750+N750+O750</f>
        <v>0</v>
      </c>
      <c r="F750" s="104">
        <v>0</v>
      </c>
      <c r="G750" s="104">
        <v>0</v>
      </c>
      <c r="H750" s="104">
        <v>0</v>
      </c>
      <c r="I750" s="139">
        <v>0</v>
      </c>
      <c r="J750" s="140"/>
      <c r="K750" s="140"/>
      <c r="L750" s="140"/>
      <c r="M750" s="141"/>
      <c r="N750" s="104">
        <v>0</v>
      </c>
      <c r="O750" s="104">
        <v>0</v>
      </c>
      <c r="P750" s="303"/>
    </row>
    <row r="751" spans="1:16" ht="41.4">
      <c r="A751" s="193"/>
      <c r="B751" s="228"/>
      <c r="C751" s="181"/>
      <c r="D751" s="30" t="s">
        <v>24</v>
      </c>
      <c r="E751" s="104">
        <f>F751+G751+H751+I751+N751+O751</f>
        <v>0</v>
      </c>
      <c r="F751" s="104">
        <v>0</v>
      </c>
      <c r="G751" s="104">
        <v>0</v>
      </c>
      <c r="H751" s="104">
        <v>0</v>
      </c>
      <c r="I751" s="139">
        <v>0</v>
      </c>
      <c r="J751" s="140"/>
      <c r="K751" s="140"/>
      <c r="L751" s="140"/>
      <c r="M751" s="141"/>
      <c r="N751" s="104">
        <v>0</v>
      </c>
      <c r="O751" s="104">
        <v>0</v>
      </c>
      <c r="P751" s="303"/>
    </row>
    <row r="752" spans="1:16" ht="59.4" customHeight="1">
      <c r="A752" s="193"/>
      <c r="B752" s="228"/>
      <c r="C752" s="181"/>
      <c r="D752" s="30" t="s">
        <v>37</v>
      </c>
      <c r="E752" s="104">
        <f>F752+G752+H752+I752+N752+O752</f>
        <v>0</v>
      </c>
      <c r="F752" s="104">
        <v>0</v>
      </c>
      <c r="G752" s="104">
        <v>0</v>
      </c>
      <c r="H752" s="104">
        <v>0</v>
      </c>
      <c r="I752" s="139">
        <v>0</v>
      </c>
      <c r="J752" s="140"/>
      <c r="K752" s="140"/>
      <c r="L752" s="140"/>
      <c r="M752" s="141"/>
      <c r="N752" s="104">
        <v>0</v>
      </c>
      <c r="O752" s="104">
        <v>0</v>
      </c>
      <c r="P752" s="303"/>
    </row>
    <row r="753" spans="1:16" ht="29.4" customHeight="1">
      <c r="A753" s="193"/>
      <c r="B753" s="228"/>
      <c r="C753" s="181"/>
      <c r="D753" s="30" t="s">
        <v>38</v>
      </c>
      <c r="E753" s="104">
        <f>F753+G753+H753+I753+N753+O753</f>
        <v>0</v>
      </c>
      <c r="F753" s="104">
        <v>0</v>
      </c>
      <c r="G753" s="104">
        <v>0</v>
      </c>
      <c r="H753" s="104">
        <v>0</v>
      </c>
      <c r="I753" s="139">
        <v>0</v>
      </c>
      <c r="J753" s="140"/>
      <c r="K753" s="140"/>
      <c r="L753" s="140"/>
      <c r="M753" s="141"/>
      <c r="N753" s="104">
        <v>0</v>
      </c>
      <c r="O753" s="104">
        <v>0</v>
      </c>
      <c r="P753" s="303"/>
    </row>
    <row r="754" spans="1:16" ht="14.4" customHeight="1">
      <c r="A754" s="193"/>
      <c r="B754" s="228" t="s">
        <v>152</v>
      </c>
      <c r="C754" s="181"/>
      <c r="D754" s="193"/>
      <c r="E754" s="186" t="s">
        <v>14</v>
      </c>
      <c r="F754" s="186" t="s">
        <v>41</v>
      </c>
      <c r="G754" s="186" t="s">
        <v>42</v>
      </c>
      <c r="H754" s="186" t="s">
        <v>43</v>
      </c>
      <c r="I754" s="186" t="s">
        <v>18</v>
      </c>
      <c r="J754" s="190" t="s">
        <v>44</v>
      </c>
      <c r="K754" s="191"/>
      <c r="L754" s="191"/>
      <c r="M754" s="192"/>
      <c r="N754" s="186" t="s">
        <v>19</v>
      </c>
      <c r="O754" s="186" t="s">
        <v>20</v>
      </c>
      <c r="P754" s="30"/>
    </row>
    <row r="755" spans="1:16" ht="27.6">
      <c r="A755" s="193"/>
      <c r="B755" s="228"/>
      <c r="C755" s="181"/>
      <c r="D755" s="193"/>
      <c r="E755" s="186"/>
      <c r="F755" s="186"/>
      <c r="G755" s="186"/>
      <c r="H755" s="186"/>
      <c r="I755" s="186"/>
      <c r="J755" s="31" t="s">
        <v>45</v>
      </c>
      <c r="K755" s="31" t="s">
        <v>46</v>
      </c>
      <c r="L755" s="31" t="s">
        <v>47</v>
      </c>
      <c r="M755" s="31" t="s">
        <v>48</v>
      </c>
      <c r="N755" s="186"/>
      <c r="O755" s="186"/>
      <c r="P755" s="30"/>
    </row>
    <row r="756" spans="1:16" ht="51.6" customHeight="1">
      <c r="A756" s="193"/>
      <c r="B756" s="228"/>
      <c r="C756" s="182"/>
      <c r="D756" s="193"/>
      <c r="E756" s="25">
        <v>0</v>
      </c>
      <c r="F756" s="25" t="s">
        <v>354</v>
      </c>
      <c r="G756" s="25" t="s">
        <v>354</v>
      </c>
      <c r="H756" s="25" t="s">
        <v>354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30"/>
    </row>
    <row r="757" spans="1:16" ht="14.4" hidden="1" customHeight="1">
      <c r="A757" s="193" t="s">
        <v>153</v>
      </c>
      <c r="B757" s="228" t="s">
        <v>154</v>
      </c>
      <c r="C757" s="303"/>
      <c r="D757" s="30" t="s">
        <v>35</v>
      </c>
      <c r="E757" s="25"/>
      <c r="F757" s="25"/>
      <c r="G757" s="25"/>
      <c r="H757" s="25"/>
      <c r="I757" s="159"/>
      <c r="J757" s="160"/>
      <c r="K757" s="160"/>
      <c r="L757" s="160"/>
      <c r="M757" s="161"/>
      <c r="N757" s="25"/>
      <c r="O757" s="25"/>
      <c r="P757" s="303"/>
    </row>
    <row r="758" spans="1:16" ht="41.4" hidden="1" customHeight="1">
      <c r="A758" s="193"/>
      <c r="B758" s="228"/>
      <c r="C758" s="303"/>
      <c r="D758" s="30" t="s">
        <v>36</v>
      </c>
      <c r="E758" s="25"/>
      <c r="F758" s="25"/>
      <c r="G758" s="25"/>
      <c r="H758" s="25"/>
      <c r="I758" s="159"/>
      <c r="J758" s="160"/>
      <c r="K758" s="160"/>
      <c r="L758" s="160"/>
      <c r="M758" s="161"/>
      <c r="N758" s="25"/>
      <c r="O758" s="25"/>
      <c r="P758" s="303"/>
    </row>
    <row r="759" spans="1:16" ht="41.4" hidden="1" customHeight="1">
      <c r="A759" s="193"/>
      <c r="B759" s="228"/>
      <c r="C759" s="303"/>
      <c r="D759" s="30" t="s">
        <v>24</v>
      </c>
      <c r="E759" s="41"/>
      <c r="F759" s="41"/>
      <c r="G759" s="41"/>
      <c r="H759" s="25"/>
      <c r="I759" s="159"/>
      <c r="J759" s="160"/>
      <c r="K759" s="160"/>
      <c r="L759" s="160"/>
      <c r="M759" s="161"/>
      <c r="N759" s="25"/>
      <c r="O759" s="25"/>
      <c r="P759" s="303"/>
    </row>
    <row r="760" spans="1:16" ht="58.8" hidden="1" customHeight="1">
      <c r="A760" s="193"/>
      <c r="B760" s="228"/>
      <c r="C760" s="303"/>
      <c r="D760" s="30" t="s">
        <v>37</v>
      </c>
      <c r="E760" s="25"/>
      <c r="F760" s="25"/>
      <c r="G760" s="25"/>
      <c r="H760" s="25"/>
      <c r="I760" s="159"/>
      <c r="J760" s="160"/>
      <c r="K760" s="160"/>
      <c r="L760" s="160"/>
      <c r="M760" s="161"/>
      <c r="N760" s="25"/>
      <c r="O760" s="25"/>
      <c r="P760" s="303"/>
    </row>
    <row r="761" spans="1:16" ht="27.6" hidden="1" customHeight="1">
      <c r="A761" s="193"/>
      <c r="B761" s="228"/>
      <c r="C761" s="303"/>
      <c r="D761" s="30" t="s">
        <v>38</v>
      </c>
      <c r="E761" s="25"/>
      <c r="F761" s="25"/>
      <c r="G761" s="25"/>
      <c r="H761" s="25"/>
      <c r="I761" s="159"/>
      <c r="J761" s="160"/>
      <c r="K761" s="160"/>
      <c r="L761" s="160"/>
      <c r="M761" s="161"/>
      <c r="N761" s="25"/>
      <c r="O761" s="25"/>
      <c r="P761" s="303"/>
    </row>
    <row r="762" spans="1:16" ht="14.4" hidden="1" customHeight="1">
      <c r="A762" s="193" t="s">
        <v>155</v>
      </c>
      <c r="B762" s="228" t="s">
        <v>156</v>
      </c>
      <c r="C762" s="303"/>
      <c r="D762" s="30" t="s">
        <v>35</v>
      </c>
      <c r="E762" s="25"/>
      <c r="F762" s="25"/>
      <c r="G762" s="25"/>
      <c r="H762" s="25"/>
      <c r="I762" s="159"/>
      <c r="J762" s="160"/>
      <c r="K762" s="160"/>
      <c r="L762" s="160"/>
      <c r="M762" s="161"/>
      <c r="N762" s="25"/>
      <c r="O762" s="25"/>
      <c r="P762" s="303"/>
    </row>
    <row r="763" spans="1:16" ht="41.4" hidden="1" customHeight="1">
      <c r="A763" s="193"/>
      <c r="B763" s="228"/>
      <c r="C763" s="303"/>
      <c r="D763" s="30" t="s">
        <v>36</v>
      </c>
      <c r="E763" s="25"/>
      <c r="F763" s="25"/>
      <c r="G763" s="25"/>
      <c r="H763" s="25"/>
      <c r="I763" s="159"/>
      <c r="J763" s="160"/>
      <c r="K763" s="160"/>
      <c r="L763" s="160"/>
      <c r="M763" s="161"/>
      <c r="N763" s="25"/>
      <c r="O763" s="25"/>
      <c r="P763" s="303"/>
    </row>
    <row r="764" spans="1:16" ht="41.4" hidden="1" customHeight="1">
      <c r="A764" s="193"/>
      <c r="B764" s="228"/>
      <c r="C764" s="303"/>
      <c r="D764" s="30" t="s">
        <v>24</v>
      </c>
      <c r="E764" s="25"/>
      <c r="F764" s="25"/>
      <c r="G764" s="25"/>
      <c r="H764" s="25"/>
      <c r="I764" s="159"/>
      <c r="J764" s="160"/>
      <c r="K764" s="160"/>
      <c r="L764" s="160"/>
      <c r="M764" s="161"/>
      <c r="N764" s="25"/>
      <c r="O764" s="25"/>
      <c r="P764" s="303"/>
    </row>
    <row r="765" spans="1:16" ht="59.4" hidden="1" customHeight="1">
      <c r="A765" s="193"/>
      <c r="B765" s="228"/>
      <c r="C765" s="303"/>
      <c r="D765" s="30" t="s">
        <v>37</v>
      </c>
      <c r="E765" s="25"/>
      <c r="F765" s="25"/>
      <c r="G765" s="25"/>
      <c r="H765" s="25"/>
      <c r="I765" s="159"/>
      <c r="J765" s="160"/>
      <c r="K765" s="160"/>
      <c r="L765" s="160"/>
      <c r="M765" s="161"/>
      <c r="N765" s="25"/>
      <c r="O765" s="25"/>
      <c r="P765" s="303"/>
    </row>
    <row r="766" spans="1:16" ht="29.4" hidden="1" customHeight="1">
      <c r="A766" s="193"/>
      <c r="B766" s="228"/>
      <c r="C766" s="303"/>
      <c r="D766" s="30" t="s">
        <v>38</v>
      </c>
      <c r="E766" s="25"/>
      <c r="F766" s="25"/>
      <c r="G766" s="25"/>
      <c r="H766" s="25"/>
      <c r="I766" s="159"/>
      <c r="J766" s="160"/>
      <c r="K766" s="160"/>
      <c r="L766" s="160"/>
      <c r="M766" s="161"/>
      <c r="N766" s="25"/>
      <c r="O766" s="25"/>
      <c r="P766" s="303"/>
    </row>
    <row r="767" spans="1:16" ht="14.4" hidden="1" customHeight="1">
      <c r="A767" s="193"/>
      <c r="B767" s="228" t="s">
        <v>157</v>
      </c>
      <c r="C767" s="193"/>
      <c r="D767" s="193"/>
      <c r="E767" s="186" t="s">
        <v>14</v>
      </c>
      <c r="F767" s="186" t="s">
        <v>41</v>
      </c>
      <c r="G767" s="186" t="s">
        <v>42</v>
      </c>
      <c r="H767" s="186" t="s">
        <v>43</v>
      </c>
      <c r="I767" s="186" t="s">
        <v>18</v>
      </c>
      <c r="J767" s="190" t="s">
        <v>44</v>
      </c>
      <c r="K767" s="191"/>
      <c r="L767" s="191"/>
      <c r="M767" s="192"/>
      <c r="N767" s="186" t="s">
        <v>19</v>
      </c>
      <c r="O767" s="186" t="s">
        <v>20</v>
      </c>
      <c r="P767" s="30"/>
    </row>
    <row r="768" spans="1:16" ht="27.6" hidden="1">
      <c r="A768" s="193"/>
      <c r="B768" s="228"/>
      <c r="C768" s="193"/>
      <c r="D768" s="193"/>
      <c r="E768" s="186"/>
      <c r="F768" s="186"/>
      <c r="G768" s="186"/>
      <c r="H768" s="186"/>
      <c r="I768" s="186"/>
      <c r="J768" s="31" t="s">
        <v>45</v>
      </c>
      <c r="K768" s="31" t="s">
        <v>46</v>
      </c>
      <c r="L768" s="31" t="s">
        <v>47</v>
      </c>
      <c r="M768" s="31" t="s">
        <v>48</v>
      </c>
      <c r="N768" s="186"/>
      <c r="O768" s="186"/>
      <c r="P768" s="30"/>
    </row>
    <row r="769" spans="1:16" ht="42" hidden="1" customHeight="1">
      <c r="A769" s="193"/>
      <c r="B769" s="228"/>
      <c r="C769" s="193"/>
      <c r="D769" s="193"/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30"/>
    </row>
    <row r="770" spans="1:16" ht="14.4" customHeight="1">
      <c r="A770" s="193" t="s">
        <v>153</v>
      </c>
      <c r="B770" s="228" t="s">
        <v>159</v>
      </c>
      <c r="C770" s="180" t="s">
        <v>427</v>
      </c>
      <c r="D770" s="30" t="s">
        <v>35</v>
      </c>
      <c r="E770" s="383" t="s">
        <v>113</v>
      </c>
      <c r="F770" s="384"/>
      <c r="G770" s="384"/>
      <c r="H770" s="384"/>
      <c r="I770" s="384"/>
      <c r="J770" s="384"/>
      <c r="K770" s="384"/>
      <c r="L770" s="384"/>
      <c r="M770" s="384"/>
      <c r="N770" s="384"/>
      <c r="O770" s="385"/>
      <c r="P770" s="273"/>
    </row>
    <row r="771" spans="1:16" ht="41.4">
      <c r="A771" s="193"/>
      <c r="B771" s="228"/>
      <c r="C771" s="181"/>
      <c r="D771" s="30" t="s">
        <v>36</v>
      </c>
      <c r="E771" s="386"/>
      <c r="F771" s="387"/>
      <c r="G771" s="387"/>
      <c r="H771" s="387"/>
      <c r="I771" s="387"/>
      <c r="J771" s="387"/>
      <c r="K771" s="387"/>
      <c r="L771" s="387"/>
      <c r="M771" s="387"/>
      <c r="N771" s="387"/>
      <c r="O771" s="388"/>
      <c r="P771" s="273"/>
    </row>
    <row r="772" spans="1:16" ht="41.4">
      <c r="A772" s="193"/>
      <c r="B772" s="228"/>
      <c r="C772" s="181"/>
      <c r="D772" s="30" t="s">
        <v>24</v>
      </c>
      <c r="E772" s="386"/>
      <c r="F772" s="387"/>
      <c r="G772" s="387"/>
      <c r="H772" s="387"/>
      <c r="I772" s="387"/>
      <c r="J772" s="387"/>
      <c r="K772" s="387"/>
      <c r="L772" s="387"/>
      <c r="M772" s="387"/>
      <c r="N772" s="387"/>
      <c r="O772" s="388"/>
      <c r="P772" s="273"/>
    </row>
    <row r="773" spans="1:16" ht="58.2" customHeight="1">
      <c r="A773" s="193"/>
      <c r="B773" s="228"/>
      <c r="C773" s="181"/>
      <c r="D773" s="30" t="s">
        <v>37</v>
      </c>
      <c r="E773" s="386"/>
      <c r="F773" s="387"/>
      <c r="G773" s="387"/>
      <c r="H773" s="387"/>
      <c r="I773" s="387"/>
      <c r="J773" s="387"/>
      <c r="K773" s="387"/>
      <c r="L773" s="387"/>
      <c r="M773" s="387"/>
      <c r="N773" s="387"/>
      <c r="O773" s="388"/>
      <c r="P773" s="273"/>
    </row>
    <row r="774" spans="1:16" ht="31.8" customHeight="1">
      <c r="A774" s="193"/>
      <c r="B774" s="228"/>
      <c r="C774" s="181"/>
      <c r="D774" s="30" t="s">
        <v>38</v>
      </c>
      <c r="E774" s="389"/>
      <c r="F774" s="390"/>
      <c r="G774" s="390"/>
      <c r="H774" s="390"/>
      <c r="I774" s="390"/>
      <c r="J774" s="390"/>
      <c r="K774" s="390"/>
      <c r="L774" s="390"/>
      <c r="M774" s="390"/>
      <c r="N774" s="390"/>
      <c r="O774" s="391"/>
      <c r="P774" s="273"/>
    </row>
    <row r="775" spans="1:16" ht="14.4" customHeight="1">
      <c r="A775" s="194" t="s">
        <v>155</v>
      </c>
      <c r="B775" s="228" t="s">
        <v>160</v>
      </c>
      <c r="C775" s="181"/>
      <c r="D775" s="30" t="s">
        <v>35</v>
      </c>
      <c r="E775" s="383" t="s">
        <v>113</v>
      </c>
      <c r="F775" s="384"/>
      <c r="G775" s="384"/>
      <c r="H775" s="384"/>
      <c r="I775" s="384"/>
      <c r="J775" s="384"/>
      <c r="K775" s="384"/>
      <c r="L775" s="384"/>
      <c r="M775" s="384"/>
      <c r="N775" s="384"/>
      <c r="O775" s="385"/>
      <c r="P775" s="273"/>
    </row>
    <row r="776" spans="1:16" ht="41.4">
      <c r="A776" s="202"/>
      <c r="B776" s="228"/>
      <c r="C776" s="181"/>
      <c r="D776" s="30" t="s">
        <v>36</v>
      </c>
      <c r="E776" s="386"/>
      <c r="F776" s="387"/>
      <c r="G776" s="387"/>
      <c r="H776" s="387"/>
      <c r="I776" s="387"/>
      <c r="J776" s="387"/>
      <c r="K776" s="387"/>
      <c r="L776" s="387"/>
      <c r="M776" s="387"/>
      <c r="N776" s="387"/>
      <c r="O776" s="388"/>
      <c r="P776" s="273"/>
    </row>
    <row r="777" spans="1:16" ht="41.4">
      <c r="A777" s="202"/>
      <c r="B777" s="228"/>
      <c r="C777" s="181"/>
      <c r="D777" s="30" t="s">
        <v>24</v>
      </c>
      <c r="E777" s="386"/>
      <c r="F777" s="387"/>
      <c r="G777" s="387"/>
      <c r="H777" s="387"/>
      <c r="I777" s="387"/>
      <c r="J777" s="387"/>
      <c r="K777" s="387"/>
      <c r="L777" s="387"/>
      <c r="M777" s="387"/>
      <c r="N777" s="387"/>
      <c r="O777" s="388"/>
      <c r="P777" s="273"/>
    </row>
    <row r="778" spans="1:16" ht="58.2" customHeight="1">
      <c r="A778" s="202"/>
      <c r="B778" s="228"/>
      <c r="C778" s="181"/>
      <c r="D778" s="30" t="s">
        <v>37</v>
      </c>
      <c r="E778" s="386"/>
      <c r="F778" s="387"/>
      <c r="G778" s="387"/>
      <c r="H778" s="387"/>
      <c r="I778" s="387"/>
      <c r="J778" s="387"/>
      <c r="K778" s="387"/>
      <c r="L778" s="387"/>
      <c r="M778" s="387"/>
      <c r="N778" s="387"/>
      <c r="O778" s="388"/>
      <c r="P778" s="273"/>
    </row>
    <row r="779" spans="1:16" ht="31.2" customHeight="1">
      <c r="A779" s="202"/>
      <c r="B779" s="228"/>
      <c r="C779" s="181"/>
      <c r="D779" s="30" t="s">
        <v>38</v>
      </c>
      <c r="E779" s="389"/>
      <c r="F779" s="390"/>
      <c r="G779" s="390"/>
      <c r="H779" s="390"/>
      <c r="I779" s="390"/>
      <c r="J779" s="390"/>
      <c r="K779" s="390"/>
      <c r="L779" s="390"/>
      <c r="M779" s="390"/>
      <c r="N779" s="390"/>
      <c r="O779" s="391"/>
      <c r="P779" s="273"/>
    </row>
    <row r="780" spans="1:16" ht="14.4" customHeight="1">
      <c r="A780" s="202"/>
      <c r="B780" s="228" t="s">
        <v>161</v>
      </c>
      <c r="C780" s="181"/>
      <c r="D780" s="193"/>
      <c r="E780" s="186" t="s">
        <v>14</v>
      </c>
      <c r="F780" s="186" t="s">
        <v>41</v>
      </c>
      <c r="G780" s="186" t="s">
        <v>42</v>
      </c>
      <c r="H780" s="186" t="s">
        <v>43</v>
      </c>
      <c r="I780" s="186" t="s">
        <v>18</v>
      </c>
      <c r="J780" s="190" t="s">
        <v>44</v>
      </c>
      <c r="K780" s="191"/>
      <c r="L780" s="191"/>
      <c r="M780" s="192"/>
      <c r="N780" s="186" t="s">
        <v>19</v>
      </c>
      <c r="O780" s="186" t="s">
        <v>20</v>
      </c>
      <c r="P780" s="123"/>
    </row>
    <row r="781" spans="1:16" ht="27.6">
      <c r="A781" s="202"/>
      <c r="B781" s="228"/>
      <c r="C781" s="181"/>
      <c r="D781" s="193"/>
      <c r="E781" s="186"/>
      <c r="F781" s="186"/>
      <c r="G781" s="186"/>
      <c r="H781" s="186"/>
      <c r="I781" s="186"/>
      <c r="J781" s="122" t="s">
        <v>45</v>
      </c>
      <c r="K781" s="122" t="s">
        <v>46</v>
      </c>
      <c r="L781" s="122" t="s">
        <v>47</v>
      </c>
      <c r="M781" s="122" t="s">
        <v>48</v>
      </c>
      <c r="N781" s="186"/>
      <c r="O781" s="186"/>
      <c r="P781" s="123"/>
    </row>
    <row r="782" spans="1:16" ht="33.6" customHeight="1">
      <c r="A782" s="203"/>
      <c r="B782" s="228"/>
      <c r="C782" s="182"/>
      <c r="D782" s="193"/>
      <c r="E782" s="121">
        <v>5</v>
      </c>
      <c r="F782" s="121">
        <v>0</v>
      </c>
      <c r="G782" s="121">
        <v>0</v>
      </c>
      <c r="H782" s="121">
        <v>5</v>
      </c>
      <c r="I782" s="121">
        <v>5</v>
      </c>
      <c r="J782" s="121">
        <v>0</v>
      </c>
      <c r="K782" s="121">
        <v>0</v>
      </c>
      <c r="L782" s="121">
        <v>5</v>
      </c>
      <c r="M782" s="121">
        <v>5</v>
      </c>
      <c r="N782" s="121">
        <v>5</v>
      </c>
      <c r="O782" s="121">
        <v>5</v>
      </c>
      <c r="P782" s="123"/>
    </row>
    <row r="783" spans="1:16" ht="31.2" customHeight="1">
      <c r="A783" s="194" t="s">
        <v>271</v>
      </c>
      <c r="B783" s="332" t="s">
        <v>417</v>
      </c>
      <c r="C783" s="183" t="s">
        <v>426</v>
      </c>
      <c r="D783" s="87" t="s">
        <v>35</v>
      </c>
      <c r="E783" s="88">
        <f>E784+E785+E786+E787</f>
        <v>55.282499999999999</v>
      </c>
      <c r="F783" s="88">
        <f t="shared" ref="F783:G783" si="147">F784+F785+F786+F787</f>
        <v>55.282499999999999</v>
      </c>
      <c r="G783" s="88">
        <f t="shared" si="147"/>
        <v>0</v>
      </c>
      <c r="H783" s="103">
        <f>H784+H785+H786+H787</f>
        <v>0</v>
      </c>
      <c r="I783" s="136">
        <f>I784+I785+I786+I787</f>
        <v>0</v>
      </c>
      <c r="J783" s="137"/>
      <c r="K783" s="137"/>
      <c r="L783" s="137"/>
      <c r="M783" s="138"/>
      <c r="N783" s="88">
        <f>N784+N785+N786+N787</f>
        <v>0</v>
      </c>
      <c r="O783" s="88">
        <f>O784+O785+O786+O787</f>
        <v>0</v>
      </c>
      <c r="P783" s="102"/>
    </row>
    <row r="784" spans="1:16" ht="31.2" customHeight="1">
      <c r="A784" s="202"/>
      <c r="B784" s="332"/>
      <c r="C784" s="184"/>
      <c r="D784" s="87" t="s">
        <v>36</v>
      </c>
      <c r="E784" s="88">
        <f>F784+G784+H784+I784+N784</f>
        <v>13.65</v>
      </c>
      <c r="F784" s="88">
        <v>13.65</v>
      </c>
      <c r="G784" s="88">
        <v>0</v>
      </c>
      <c r="H784" s="103">
        <v>0</v>
      </c>
      <c r="I784" s="136">
        <v>0</v>
      </c>
      <c r="J784" s="137"/>
      <c r="K784" s="137"/>
      <c r="L784" s="137"/>
      <c r="M784" s="138"/>
      <c r="N784" s="88">
        <v>0</v>
      </c>
      <c r="O784" s="88">
        <v>0</v>
      </c>
      <c r="P784" s="102"/>
    </row>
    <row r="785" spans="1:16" ht="31.2" customHeight="1">
      <c r="A785" s="202"/>
      <c r="B785" s="332"/>
      <c r="C785" s="184"/>
      <c r="D785" s="87" t="s">
        <v>24</v>
      </c>
      <c r="E785" s="88">
        <f>F785+G785+H785+I785+N785</f>
        <v>40.950000000000003</v>
      </c>
      <c r="F785" s="88">
        <v>40.950000000000003</v>
      </c>
      <c r="G785" s="88">
        <v>0</v>
      </c>
      <c r="H785" s="103">
        <v>0</v>
      </c>
      <c r="I785" s="136">
        <v>0</v>
      </c>
      <c r="J785" s="137"/>
      <c r="K785" s="137"/>
      <c r="L785" s="137"/>
      <c r="M785" s="138"/>
      <c r="N785" s="88">
        <v>0</v>
      </c>
      <c r="O785" s="88">
        <v>0</v>
      </c>
      <c r="P785" s="102"/>
    </row>
    <row r="786" spans="1:16" ht="31.2" customHeight="1">
      <c r="A786" s="202"/>
      <c r="B786" s="332"/>
      <c r="C786" s="184"/>
      <c r="D786" s="87" t="s">
        <v>37</v>
      </c>
      <c r="E786" s="88">
        <f>F786+G786+H786+I786+N786</f>
        <v>0.6825</v>
      </c>
      <c r="F786" s="88">
        <v>0.6825</v>
      </c>
      <c r="G786" s="88">
        <v>0</v>
      </c>
      <c r="H786" s="103">
        <v>0</v>
      </c>
      <c r="I786" s="136">
        <v>0</v>
      </c>
      <c r="J786" s="137"/>
      <c r="K786" s="137"/>
      <c r="L786" s="137"/>
      <c r="M786" s="138"/>
      <c r="N786" s="88">
        <v>0</v>
      </c>
      <c r="O786" s="88">
        <v>0</v>
      </c>
      <c r="P786" s="102"/>
    </row>
    <row r="787" spans="1:16" ht="31.2" customHeight="1">
      <c r="A787" s="203"/>
      <c r="B787" s="332"/>
      <c r="C787" s="184"/>
      <c r="D787" s="87" t="s">
        <v>38</v>
      </c>
      <c r="E787" s="88">
        <f>F787+G787+H787+I787+N787</f>
        <v>0</v>
      </c>
      <c r="F787" s="88">
        <v>0</v>
      </c>
      <c r="G787" s="88">
        <v>0</v>
      </c>
      <c r="H787" s="103">
        <v>0</v>
      </c>
      <c r="I787" s="136">
        <v>0</v>
      </c>
      <c r="J787" s="137"/>
      <c r="K787" s="137"/>
      <c r="L787" s="137"/>
      <c r="M787" s="138"/>
      <c r="N787" s="88">
        <v>0</v>
      </c>
      <c r="O787" s="88">
        <v>0</v>
      </c>
      <c r="P787" s="102"/>
    </row>
    <row r="788" spans="1:16" ht="31.2" customHeight="1">
      <c r="A788" s="194" t="s">
        <v>373</v>
      </c>
      <c r="B788" s="332" t="s">
        <v>418</v>
      </c>
      <c r="C788" s="184"/>
      <c r="D788" s="87" t="s">
        <v>35</v>
      </c>
      <c r="E788" s="88">
        <f>E789+E790+E791+E792</f>
        <v>55.282499999999999</v>
      </c>
      <c r="F788" s="88">
        <f t="shared" ref="F788:G788" si="148">F789+F790+F791+F792</f>
        <v>55.282499999999999</v>
      </c>
      <c r="G788" s="88">
        <f t="shared" si="148"/>
        <v>0</v>
      </c>
      <c r="H788" s="103">
        <f>H789+H790+H791+H792</f>
        <v>0</v>
      </c>
      <c r="I788" s="136">
        <f>I789+I790+I791+I792</f>
        <v>0</v>
      </c>
      <c r="J788" s="137"/>
      <c r="K788" s="137"/>
      <c r="L788" s="137"/>
      <c r="M788" s="138"/>
      <c r="N788" s="88">
        <f>N789+N790+N791+N792</f>
        <v>0</v>
      </c>
      <c r="O788" s="88">
        <f>O789+O790+O791+O792</f>
        <v>0</v>
      </c>
      <c r="P788" s="102"/>
    </row>
    <row r="789" spans="1:16" ht="31.2" customHeight="1">
      <c r="A789" s="202"/>
      <c r="B789" s="332"/>
      <c r="C789" s="184"/>
      <c r="D789" s="87" t="s">
        <v>36</v>
      </c>
      <c r="E789" s="88">
        <f>F789+G789+H789+I789+N789</f>
        <v>13.65</v>
      </c>
      <c r="F789" s="88">
        <v>13.65</v>
      </c>
      <c r="G789" s="88">
        <v>0</v>
      </c>
      <c r="H789" s="103">
        <v>0</v>
      </c>
      <c r="I789" s="136">
        <v>0</v>
      </c>
      <c r="J789" s="137"/>
      <c r="K789" s="137"/>
      <c r="L789" s="137"/>
      <c r="M789" s="138"/>
      <c r="N789" s="88">
        <v>0</v>
      </c>
      <c r="O789" s="88">
        <v>0</v>
      </c>
      <c r="P789" s="102"/>
    </row>
    <row r="790" spans="1:16" ht="31.2" customHeight="1">
      <c r="A790" s="202"/>
      <c r="B790" s="332"/>
      <c r="C790" s="184"/>
      <c r="D790" s="87" t="s">
        <v>24</v>
      </c>
      <c r="E790" s="88">
        <f>F790+G790+H790+I790+N790</f>
        <v>40.950000000000003</v>
      </c>
      <c r="F790" s="88">
        <v>40.950000000000003</v>
      </c>
      <c r="G790" s="88">
        <v>0</v>
      </c>
      <c r="H790" s="103">
        <v>0</v>
      </c>
      <c r="I790" s="136">
        <v>0</v>
      </c>
      <c r="J790" s="137"/>
      <c r="K790" s="137"/>
      <c r="L790" s="137"/>
      <c r="M790" s="138"/>
      <c r="N790" s="88">
        <v>0</v>
      </c>
      <c r="O790" s="88">
        <v>0</v>
      </c>
      <c r="P790" s="102"/>
    </row>
    <row r="791" spans="1:16" ht="31.2" customHeight="1">
      <c r="A791" s="202"/>
      <c r="B791" s="332"/>
      <c r="C791" s="184"/>
      <c r="D791" s="87" t="s">
        <v>37</v>
      </c>
      <c r="E791" s="88">
        <f>F791+G791+H791+I791+N791</f>
        <v>0.6825</v>
      </c>
      <c r="F791" s="88">
        <v>0.6825</v>
      </c>
      <c r="G791" s="88">
        <v>0</v>
      </c>
      <c r="H791" s="103">
        <v>0</v>
      </c>
      <c r="I791" s="136">
        <v>0</v>
      </c>
      <c r="J791" s="137"/>
      <c r="K791" s="137"/>
      <c r="L791" s="137"/>
      <c r="M791" s="138"/>
      <c r="N791" s="88">
        <v>0</v>
      </c>
      <c r="O791" s="88">
        <v>0</v>
      </c>
      <c r="P791" s="102"/>
    </row>
    <row r="792" spans="1:16" ht="31.2" customHeight="1">
      <c r="A792" s="202"/>
      <c r="B792" s="332"/>
      <c r="C792" s="184"/>
      <c r="D792" s="87" t="s">
        <v>38</v>
      </c>
      <c r="E792" s="88">
        <f>F792+G792+H792+I792+N792</f>
        <v>0</v>
      </c>
      <c r="F792" s="88">
        <v>0</v>
      </c>
      <c r="G792" s="88">
        <v>0</v>
      </c>
      <c r="H792" s="103">
        <v>0</v>
      </c>
      <c r="I792" s="136">
        <v>0</v>
      </c>
      <c r="J792" s="137"/>
      <c r="K792" s="137"/>
      <c r="L792" s="137"/>
      <c r="M792" s="138"/>
      <c r="N792" s="88">
        <v>0</v>
      </c>
      <c r="O792" s="88">
        <v>0</v>
      </c>
      <c r="P792" s="102"/>
    </row>
    <row r="793" spans="1:16" ht="31.2" customHeight="1">
      <c r="A793" s="202"/>
      <c r="B793" s="333" t="s">
        <v>419</v>
      </c>
      <c r="C793" s="184"/>
      <c r="D793" s="201"/>
      <c r="E793" s="169" t="s">
        <v>14</v>
      </c>
      <c r="F793" s="169" t="s">
        <v>41</v>
      </c>
      <c r="G793" s="169" t="s">
        <v>42</v>
      </c>
      <c r="H793" s="169" t="s">
        <v>17</v>
      </c>
      <c r="I793" s="196" t="s">
        <v>44</v>
      </c>
      <c r="J793" s="197"/>
      <c r="K793" s="197"/>
      <c r="L793" s="198"/>
      <c r="M793" s="169" t="s">
        <v>18</v>
      </c>
      <c r="N793" s="169" t="s">
        <v>19</v>
      </c>
      <c r="O793" s="199" t="s">
        <v>20</v>
      </c>
      <c r="P793" s="102"/>
    </row>
    <row r="794" spans="1:16" ht="31.2" customHeight="1">
      <c r="A794" s="202"/>
      <c r="B794" s="333"/>
      <c r="C794" s="184"/>
      <c r="D794" s="201"/>
      <c r="E794" s="169"/>
      <c r="F794" s="169"/>
      <c r="G794" s="169"/>
      <c r="H794" s="169"/>
      <c r="I794" s="100" t="s">
        <v>45</v>
      </c>
      <c r="J794" s="100" t="s">
        <v>46</v>
      </c>
      <c r="K794" s="100" t="s">
        <v>47</v>
      </c>
      <c r="L794" s="100" t="s">
        <v>48</v>
      </c>
      <c r="M794" s="169"/>
      <c r="N794" s="169"/>
      <c r="O794" s="200"/>
      <c r="P794" s="102"/>
    </row>
    <row r="795" spans="1:16" ht="57" customHeight="1">
      <c r="A795" s="203"/>
      <c r="B795" s="333"/>
      <c r="C795" s="185"/>
      <c r="D795" s="201"/>
      <c r="E795" s="101">
        <v>1</v>
      </c>
      <c r="F795" s="101">
        <v>1</v>
      </c>
      <c r="G795" s="101" t="s">
        <v>354</v>
      </c>
      <c r="H795" s="101" t="s">
        <v>354</v>
      </c>
      <c r="I795" s="101" t="s">
        <v>354</v>
      </c>
      <c r="J795" s="101" t="s">
        <v>354</v>
      </c>
      <c r="K795" s="101" t="s">
        <v>354</v>
      </c>
      <c r="L795" s="101" t="s">
        <v>354</v>
      </c>
      <c r="M795" s="101" t="s">
        <v>354</v>
      </c>
      <c r="N795" s="101" t="s">
        <v>354</v>
      </c>
      <c r="O795" s="101" t="s">
        <v>354</v>
      </c>
      <c r="P795" s="102"/>
    </row>
    <row r="796" spans="1:16" ht="21.6" customHeight="1">
      <c r="A796" s="252" t="s">
        <v>162</v>
      </c>
      <c r="B796" s="252"/>
      <c r="C796" s="252"/>
      <c r="D796" s="30" t="s">
        <v>35</v>
      </c>
      <c r="E796" s="113">
        <f>E797+E798+E799+E800</f>
        <v>203238.34972000003</v>
      </c>
      <c r="F796" s="113">
        <f t="shared" ref="F796:H796" si="149">F797+F798+F799+F800</f>
        <v>22850.030499999997</v>
      </c>
      <c r="G796" s="113">
        <f t="shared" si="149"/>
        <v>42657.673999999999</v>
      </c>
      <c r="H796" s="113">
        <f t="shared" si="149"/>
        <v>43518.845220000003</v>
      </c>
      <c r="I796" s="156">
        <f>I797+I798+I799+I800</f>
        <v>33844.192000000003</v>
      </c>
      <c r="J796" s="157"/>
      <c r="K796" s="157"/>
      <c r="L796" s="157"/>
      <c r="M796" s="158"/>
      <c r="N796" s="113">
        <f>N797+N798+N799+N800</f>
        <v>30183.804</v>
      </c>
      <c r="O796" s="113">
        <f>O797+O798+O799+O800</f>
        <v>30183.804</v>
      </c>
      <c r="P796" s="252"/>
    </row>
    <row r="797" spans="1:16" ht="41.4">
      <c r="A797" s="252"/>
      <c r="B797" s="252"/>
      <c r="C797" s="252"/>
      <c r="D797" s="30" t="s">
        <v>36</v>
      </c>
      <c r="E797" s="113">
        <f>F797+G797+H797+I797+N797+O797</f>
        <v>1861.65</v>
      </c>
      <c r="F797" s="113">
        <f t="shared" ref="F797:H800" si="150">F674+F687+F737+F784</f>
        <v>13.65</v>
      </c>
      <c r="G797" s="113">
        <f t="shared" si="150"/>
        <v>669</v>
      </c>
      <c r="H797" s="113">
        <f t="shared" si="150"/>
        <v>1179</v>
      </c>
      <c r="I797" s="153">
        <f>I674+I687+I737</f>
        <v>0</v>
      </c>
      <c r="J797" s="154"/>
      <c r="K797" s="154"/>
      <c r="L797" s="154"/>
      <c r="M797" s="155"/>
      <c r="N797" s="113">
        <f t="shared" ref="N797:O800" si="151">N674+N687+N737+N784</f>
        <v>0</v>
      </c>
      <c r="O797" s="113">
        <f t="shared" si="151"/>
        <v>0</v>
      </c>
      <c r="P797" s="252"/>
    </row>
    <row r="798" spans="1:16" ht="41.4">
      <c r="A798" s="252"/>
      <c r="B798" s="252"/>
      <c r="C798" s="252"/>
      <c r="D798" s="30" t="s">
        <v>24</v>
      </c>
      <c r="E798" s="113">
        <f>F798+G798+H798+I798+N798+O798</f>
        <v>40.950000000000003</v>
      </c>
      <c r="F798" s="113">
        <f t="shared" si="150"/>
        <v>40.950000000000003</v>
      </c>
      <c r="G798" s="113">
        <f t="shared" si="150"/>
        <v>0</v>
      </c>
      <c r="H798" s="113">
        <f t="shared" si="150"/>
        <v>0</v>
      </c>
      <c r="I798" s="153">
        <f>I675+I688+I738</f>
        <v>0</v>
      </c>
      <c r="J798" s="154"/>
      <c r="K798" s="154"/>
      <c r="L798" s="154"/>
      <c r="M798" s="155"/>
      <c r="N798" s="113">
        <f t="shared" si="151"/>
        <v>0</v>
      </c>
      <c r="O798" s="113">
        <f t="shared" si="151"/>
        <v>0</v>
      </c>
      <c r="P798" s="252"/>
    </row>
    <row r="799" spans="1:16" ht="42.6" customHeight="1">
      <c r="A799" s="252"/>
      <c r="B799" s="252"/>
      <c r="C799" s="252"/>
      <c r="D799" s="30" t="s">
        <v>37</v>
      </c>
      <c r="E799" s="113">
        <f>F799+G799+H799+I799+N799+O799</f>
        <v>201335.74972000002</v>
      </c>
      <c r="F799" s="113">
        <f t="shared" si="150"/>
        <v>22795.430499999999</v>
      </c>
      <c r="G799" s="113">
        <f t="shared" si="150"/>
        <v>41988.673999999999</v>
      </c>
      <c r="H799" s="113">
        <f t="shared" si="150"/>
        <v>42339.845220000003</v>
      </c>
      <c r="I799" s="153">
        <f>I676+I689+I739</f>
        <v>33844.192000000003</v>
      </c>
      <c r="J799" s="154"/>
      <c r="K799" s="154"/>
      <c r="L799" s="154"/>
      <c r="M799" s="155"/>
      <c r="N799" s="113">
        <f t="shared" si="151"/>
        <v>30183.804</v>
      </c>
      <c r="O799" s="113">
        <f t="shared" si="151"/>
        <v>30183.804</v>
      </c>
      <c r="P799" s="252"/>
    </row>
    <row r="800" spans="1:16" ht="33.6" customHeight="1">
      <c r="A800" s="252"/>
      <c r="B800" s="252"/>
      <c r="C800" s="252"/>
      <c r="D800" s="30" t="s">
        <v>38</v>
      </c>
      <c r="E800" s="113">
        <f>F800+G800+H800+I800+N800+O800</f>
        <v>0</v>
      </c>
      <c r="F800" s="113">
        <f t="shared" si="150"/>
        <v>0</v>
      </c>
      <c r="G800" s="113">
        <f t="shared" si="150"/>
        <v>0</v>
      </c>
      <c r="H800" s="113">
        <f t="shared" si="150"/>
        <v>0</v>
      </c>
      <c r="I800" s="153">
        <f>I677+I690+I740</f>
        <v>0</v>
      </c>
      <c r="J800" s="154"/>
      <c r="K800" s="154"/>
      <c r="L800" s="154"/>
      <c r="M800" s="155"/>
      <c r="N800" s="113">
        <f t="shared" si="151"/>
        <v>0</v>
      </c>
      <c r="O800" s="113">
        <f t="shared" si="151"/>
        <v>0</v>
      </c>
      <c r="P800" s="252"/>
    </row>
    <row r="801" spans="1:16">
      <c r="A801" s="39"/>
      <c r="B801" s="39"/>
      <c r="C801" s="39"/>
      <c r="D801" s="39"/>
      <c r="E801" s="39"/>
      <c r="F801" s="39"/>
      <c r="G801" s="39"/>
      <c r="H801" s="40"/>
      <c r="I801" s="40"/>
      <c r="J801" s="40"/>
      <c r="K801" s="40"/>
      <c r="L801" s="40"/>
      <c r="M801" s="40"/>
      <c r="N801" s="40"/>
      <c r="O801" s="40"/>
      <c r="P801" s="40"/>
    </row>
    <row r="802" spans="1:16" ht="14.4" customHeight="1">
      <c r="A802" s="334" t="s">
        <v>163</v>
      </c>
      <c r="B802" s="334"/>
      <c r="C802" s="334"/>
      <c r="D802" s="334"/>
      <c r="E802" s="334"/>
      <c r="F802" s="334"/>
      <c r="G802" s="334"/>
      <c r="H802" s="334"/>
      <c r="I802" s="334"/>
      <c r="J802" s="334"/>
      <c r="K802" s="334"/>
      <c r="L802" s="334"/>
      <c r="M802" s="334"/>
      <c r="N802" s="40"/>
      <c r="O802" s="40"/>
      <c r="P802" s="40"/>
    </row>
    <row r="803" spans="1:16" ht="14.4" customHeight="1">
      <c r="A803" s="193" t="s">
        <v>127</v>
      </c>
      <c r="B803" s="252" t="s">
        <v>29</v>
      </c>
      <c r="C803" s="252" t="s">
        <v>30</v>
      </c>
      <c r="D803" s="252" t="s">
        <v>12</v>
      </c>
      <c r="E803" s="252" t="s">
        <v>31</v>
      </c>
      <c r="F803" s="190" t="s">
        <v>32</v>
      </c>
      <c r="G803" s="191"/>
      <c r="H803" s="191"/>
      <c r="I803" s="191"/>
      <c r="J803" s="191"/>
      <c r="K803" s="191"/>
      <c r="L803" s="191"/>
      <c r="M803" s="192"/>
      <c r="N803" s="252" t="s">
        <v>33</v>
      </c>
      <c r="O803" s="252"/>
      <c r="P803" s="252" t="s">
        <v>164</v>
      </c>
    </row>
    <row r="804" spans="1:16" ht="52.8" customHeight="1">
      <c r="A804" s="193"/>
      <c r="B804" s="252"/>
      <c r="C804" s="252"/>
      <c r="D804" s="252"/>
      <c r="E804" s="252"/>
      <c r="F804" s="25" t="s">
        <v>15</v>
      </c>
      <c r="G804" s="25" t="s">
        <v>16</v>
      </c>
      <c r="H804" s="25" t="s">
        <v>17</v>
      </c>
      <c r="I804" s="25" t="s">
        <v>18</v>
      </c>
      <c r="J804" s="190" t="s">
        <v>19</v>
      </c>
      <c r="K804" s="192"/>
      <c r="L804" s="190" t="s">
        <v>20</v>
      </c>
      <c r="M804" s="192"/>
      <c r="N804" s="252"/>
      <c r="O804" s="252"/>
      <c r="P804" s="252"/>
    </row>
    <row r="805" spans="1:16">
      <c r="A805" s="27">
        <v>1</v>
      </c>
      <c r="B805" s="29">
        <v>2</v>
      </c>
      <c r="C805" s="29">
        <v>3</v>
      </c>
      <c r="D805" s="29">
        <v>4</v>
      </c>
      <c r="E805" s="29">
        <v>5</v>
      </c>
      <c r="F805" s="29">
        <v>6</v>
      </c>
      <c r="G805" s="29">
        <v>7</v>
      </c>
      <c r="H805" s="29">
        <v>8</v>
      </c>
      <c r="I805" s="29">
        <v>9</v>
      </c>
      <c r="J805" s="159">
        <v>10</v>
      </c>
      <c r="K805" s="161"/>
      <c r="L805" s="159">
        <v>11</v>
      </c>
      <c r="M805" s="161"/>
      <c r="N805" s="336">
        <v>12</v>
      </c>
      <c r="O805" s="337"/>
      <c r="P805" s="29">
        <v>13</v>
      </c>
    </row>
    <row r="806" spans="1:16" ht="19.2" customHeight="1">
      <c r="A806" s="193">
        <v>1</v>
      </c>
      <c r="B806" s="273" t="s">
        <v>165</v>
      </c>
      <c r="C806" s="180" t="s">
        <v>423</v>
      </c>
      <c r="D806" s="30" t="s">
        <v>35</v>
      </c>
      <c r="E806" s="104">
        <f>E807+E808+E809+E810</f>
        <v>57826.85497</v>
      </c>
      <c r="F806" s="104">
        <f t="shared" ref="F806:I806" si="152">F807+F808+F809+F810</f>
        <v>8323.4173900000005</v>
      </c>
      <c r="G806" s="104">
        <f t="shared" si="152"/>
        <v>8719.3269999999993</v>
      </c>
      <c r="H806" s="104">
        <f t="shared" si="152"/>
        <v>9219.9646199999988</v>
      </c>
      <c r="I806" s="104">
        <f t="shared" si="152"/>
        <v>10990.728869999999</v>
      </c>
      <c r="J806" s="287">
        <f>J807+J808+J809+J810</f>
        <v>10286.70469</v>
      </c>
      <c r="K806" s="289"/>
      <c r="L806" s="287">
        <f>L807+L808+L809+L810</f>
        <v>10286.7124</v>
      </c>
      <c r="M806" s="289"/>
      <c r="N806" s="338"/>
      <c r="O806" s="338"/>
      <c r="P806" s="273"/>
    </row>
    <row r="807" spans="1:16" ht="41.4">
      <c r="A807" s="193"/>
      <c r="B807" s="273"/>
      <c r="C807" s="181"/>
      <c r="D807" s="30" t="s">
        <v>36</v>
      </c>
      <c r="E807" s="104">
        <f>F807+G807+H807+I807+J807+L807</f>
        <v>0</v>
      </c>
      <c r="F807" s="104">
        <f>F812+F817+F822</f>
        <v>0</v>
      </c>
      <c r="G807" s="104">
        <f t="shared" ref="G807:I807" si="153">G812+G817+G822</f>
        <v>0</v>
      </c>
      <c r="H807" s="104">
        <f t="shared" si="153"/>
        <v>0</v>
      </c>
      <c r="I807" s="104">
        <f t="shared" si="153"/>
        <v>0</v>
      </c>
      <c r="J807" s="287">
        <f>J812+J817+J822</f>
        <v>0</v>
      </c>
      <c r="K807" s="289"/>
      <c r="L807" s="287">
        <f>L812+L817+L822</f>
        <v>0</v>
      </c>
      <c r="M807" s="289"/>
      <c r="N807" s="338"/>
      <c r="O807" s="338"/>
      <c r="P807" s="273"/>
    </row>
    <row r="808" spans="1:16" ht="41.4">
      <c r="A808" s="193"/>
      <c r="B808" s="273"/>
      <c r="C808" s="181"/>
      <c r="D808" s="30" t="s">
        <v>24</v>
      </c>
      <c r="E808" s="104">
        <f>F808+G808+H808+I808+J808+L808</f>
        <v>0</v>
      </c>
      <c r="F808" s="104">
        <f t="shared" ref="F808:J810" si="154">F813+F818+F823</f>
        <v>0</v>
      </c>
      <c r="G808" s="104">
        <f t="shared" si="154"/>
        <v>0</v>
      </c>
      <c r="H808" s="104">
        <f t="shared" si="154"/>
        <v>0</v>
      </c>
      <c r="I808" s="104">
        <f t="shared" si="154"/>
        <v>0</v>
      </c>
      <c r="J808" s="287">
        <f t="shared" si="154"/>
        <v>0</v>
      </c>
      <c r="K808" s="289"/>
      <c r="L808" s="287">
        <f t="shared" ref="L808:L810" si="155">L813+L818+L823</f>
        <v>0</v>
      </c>
      <c r="M808" s="289"/>
      <c r="N808" s="338"/>
      <c r="O808" s="338"/>
      <c r="P808" s="273"/>
    </row>
    <row r="809" spans="1:16" ht="45.6" customHeight="1">
      <c r="A809" s="193"/>
      <c r="B809" s="273"/>
      <c r="C809" s="181"/>
      <c r="D809" s="30" t="s">
        <v>37</v>
      </c>
      <c r="E809" s="104">
        <f>F809+G809+H809+I809+J809+L809</f>
        <v>57826.85497</v>
      </c>
      <c r="F809" s="104">
        <f t="shared" si="154"/>
        <v>8323.4173900000005</v>
      </c>
      <c r="G809" s="104">
        <f t="shared" si="154"/>
        <v>8719.3269999999993</v>
      </c>
      <c r="H809" s="104">
        <f t="shared" si="154"/>
        <v>9219.9646199999988</v>
      </c>
      <c r="I809" s="104">
        <f t="shared" si="154"/>
        <v>10990.728869999999</v>
      </c>
      <c r="J809" s="287">
        <f t="shared" si="154"/>
        <v>10286.70469</v>
      </c>
      <c r="K809" s="289"/>
      <c r="L809" s="287">
        <f t="shared" si="155"/>
        <v>10286.7124</v>
      </c>
      <c r="M809" s="289"/>
      <c r="N809" s="338"/>
      <c r="O809" s="338"/>
      <c r="P809" s="273"/>
    </row>
    <row r="810" spans="1:16" ht="27.6" customHeight="1">
      <c r="A810" s="193"/>
      <c r="B810" s="273"/>
      <c r="C810" s="181"/>
      <c r="D810" s="30" t="s">
        <v>38</v>
      </c>
      <c r="E810" s="104">
        <f>F810+G810+H810+I810+J810+L810</f>
        <v>0</v>
      </c>
      <c r="F810" s="104">
        <f t="shared" si="154"/>
        <v>0</v>
      </c>
      <c r="G810" s="104">
        <f t="shared" si="154"/>
        <v>0</v>
      </c>
      <c r="H810" s="104">
        <f t="shared" si="154"/>
        <v>0</v>
      </c>
      <c r="I810" s="104">
        <f t="shared" si="154"/>
        <v>0</v>
      </c>
      <c r="J810" s="287">
        <f t="shared" si="154"/>
        <v>0</v>
      </c>
      <c r="K810" s="289"/>
      <c r="L810" s="287">
        <f t="shared" si="155"/>
        <v>0</v>
      </c>
      <c r="M810" s="289"/>
      <c r="N810" s="338"/>
      <c r="O810" s="338"/>
      <c r="P810" s="273"/>
    </row>
    <row r="811" spans="1:16" ht="25.2" customHeight="1">
      <c r="A811" s="193" t="s">
        <v>130</v>
      </c>
      <c r="B811" s="335" t="s">
        <v>166</v>
      </c>
      <c r="C811" s="181"/>
      <c r="D811" s="30" t="s">
        <v>35</v>
      </c>
      <c r="E811" s="104">
        <f>E812+E813+E814+E815</f>
        <v>53383.77175</v>
      </c>
      <c r="F811" s="104">
        <f t="shared" ref="F811:I811" si="156">F812+F813+F814+F815</f>
        <v>7778.6729999999998</v>
      </c>
      <c r="G811" s="104">
        <f t="shared" si="156"/>
        <v>8218.0069999999996</v>
      </c>
      <c r="H811" s="104">
        <f t="shared" si="156"/>
        <v>8164.7432399999998</v>
      </c>
      <c r="I811" s="104">
        <f t="shared" si="156"/>
        <v>9848.9205099999999</v>
      </c>
      <c r="J811" s="287">
        <f>J812+J813+J814+J815</f>
        <v>9686.7139999999999</v>
      </c>
      <c r="K811" s="289"/>
      <c r="L811" s="287">
        <f>L812+L813+L814+L815</f>
        <v>9686.7139999999999</v>
      </c>
      <c r="M811" s="289"/>
      <c r="N811" s="338"/>
      <c r="O811" s="338"/>
      <c r="P811" s="273"/>
    </row>
    <row r="812" spans="1:16" ht="41.4">
      <c r="A812" s="193"/>
      <c r="B812" s="335"/>
      <c r="C812" s="181"/>
      <c r="D812" s="30" t="s">
        <v>36</v>
      </c>
      <c r="E812" s="104">
        <f>F812+G812+H812+I812+J812+L812</f>
        <v>0</v>
      </c>
      <c r="F812" s="104">
        <v>0</v>
      </c>
      <c r="G812" s="104">
        <v>0</v>
      </c>
      <c r="H812" s="104">
        <v>0</v>
      </c>
      <c r="I812" s="104">
        <v>0</v>
      </c>
      <c r="J812" s="287">
        <v>0</v>
      </c>
      <c r="K812" s="289"/>
      <c r="L812" s="287">
        <v>0</v>
      </c>
      <c r="M812" s="289"/>
      <c r="N812" s="338"/>
      <c r="O812" s="338"/>
      <c r="P812" s="273"/>
    </row>
    <row r="813" spans="1:16" ht="41.4">
      <c r="A813" s="193"/>
      <c r="B813" s="335"/>
      <c r="C813" s="181"/>
      <c r="D813" s="30" t="s">
        <v>24</v>
      </c>
      <c r="E813" s="104">
        <f>F813+G813+H813+I813+J813+L813</f>
        <v>0</v>
      </c>
      <c r="F813" s="104">
        <v>0</v>
      </c>
      <c r="G813" s="104">
        <v>0</v>
      </c>
      <c r="H813" s="104">
        <v>0</v>
      </c>
      <c r="I813" s="104">
        <v>0</v>
      </c>
      <c r="J813" s="287">
        <v>0</v>
      </c>
      <c r="K813" s="289"/>
      <c r="L813" s="287">
        <v>0</v>
      </c>
      <c r="M813" s="289"/>
      <c r="N813" s="338"/>
      <c r="O813" s="338"/>
      <c r="P813" s="273"/>
    </row>
    <row r="814" spans="1:16" ht="45" customHeight="1">
      <c r="A814" s="193"/>
      <c r="B814" s="335"/>
      <c r="C814" s="181"/>
      <c r="D814" s="30" t="s">
        <v>37</v>
      </c>
      <c r="E814" s="104">
        <f>F814+G814+H814+I814+J814+L814</f>
        <v>53383.77175</v>
      </c>
      <c r="F814" s="104">
        <v>7778.6729999999998</v>
      </c>
      <c r="G814" s="104">
        <v>8218.0069999999996</v>
      </c>
      <c r="H814" s="104">
        <v>8164.7432399999998</v>
      </c>
      <c r="I814" s="104">
        <v>9848.9205099999999</v>
      </c>
      <c r="J814" s="287">
        <v>9686.7139999999999</v>
      </c>
      <c r="K814" s="289"/>
      <c r="L814" s="287">
        <v>9686.7139999999999</v>
      </c>
      <c r="M814" s="289"/>
      <c r="N814" s="338"/>
      <c r="O814" s="338"/>
      <c r="P814" s="273"/>
    </row>
    <row r="815" spans="1:16" ht="31.8" customHeight="1">
      <c r="A815" s="193"/>
      <c r="B815" s="335"/>
      <c r="C815" s="182"/>
      <c r="D815" s="30" t="s">
        <v>38</v>
      </c>
      <c r="E815" s="104">
        <f>F815+G815+H815+I815+J815+L815</f>
        <v>0</v>
      </c>
      <c r="F815" s="104">
        <v>0</v>
      </c>
      <c r="G815" s="104">
        <v>0</v>
      </c>
      <c r="H815" s="104">
        <v>0</v>
      </c>
      <c r="I815" s="104">
        <v>0</v>
      </c>
      <c r="J815" s="287">
        <v>0</v>
      </c>
      <c r="K815" s="289"/>
      <c r="L815" s="287">
        <v>0</v>
      </c>
      <c r="M815" s="289"/>
      <c r="N815" s="338"/>
      <c r="O815" s="338"/>
      <c r="P815" s="273"/>
    </row>
    <row r="816" spans="1:16" ht="30" customHeight="1">
      <c r="A816" s="193" t="s">
        <v>167</v>
      </c>
      <c r="B816" s="335" t="s">
        <v>168</v>
      </c>
      <c r="C816" s="273" t="s">
        <v>423</v>
      </c>
      <c r="D816" s="30" t="s">
        <v>35</v>
      </c>
      <c r="E816" s="104">
        <f>E817+E818+E819+E820</f>
        <v>0</v>
      </c>
      <c r="F816" s="104">
        <f t="shared" ref="F816" si="157">F817+F818+F819+F820</f>
        <v>0</v>
      </c>
      <c r="G816" s="104">
        <f t="shared" ref="G816" si="158">G817+G818+G819+G820</f>
        <v>0</v>
      </c>
      <c r="H816" s="104">
        <f t="shared" ref="H816" si="159">H817+H818+H819+H820</f>
        <v>0</v>
      </c>
      <c r="I816" s="104">
        <f t="shared" ref="I816" si="160">I817+I818+I819+I820</f>
        <v>0</v>
      </c>
      <c r="J816" s="287">
        <f>J817+J818+J819+J820</f>
        <v>0</v>
      </c>
      <c r="K816" s="289"/>
      <c r="L816" s="287">
        <f>L817+L818+L819+L820</f>
        <v>0</v>
      </c>
      <c r="M816" s="289"/>
      <c r="N816" s="338"/>
      <c r="O816" s="338"/>
      <c r="P816" s="273"/>
    </row>
    <row r="817" spans="1:16" ht="41.4">
      <c r="A817" s="193"/>
      <c r="B817" s="335"/>
      <c r="C817" s="273"/>
      <c r="D817" s="30" t="s">
        <v>36</v>
      </c>
      <c r="E817" s="104">
        <f>F817+G817+H817+I817+J817+L817</f>
        <v>0</v>
      </c>
      <c r="F817" s="104">
        <v>0</v>
      </c>
      <c r="G817" s="104">
        <v>0</v>
      </c>
      <c r="H817" s="104">
        <v>0</v>
      </c>
      <c r="I817" s="104">
        <v>0</v>
      </c>
      <c r="J817" s="287">
        <v>0</v>
      </c>
      <c r="K817" s="289"/>
      <c r="L817" s="287">
        <v>0</v>
      </c>
      <c r="M817" s="289"/>
      <c r="N817" s="338"/>
      <c r="O817" s="338"/>
      <c r="P817" s="273"/>
    </row>
    <row r="818" spans="1:16" ht="41.4">
      <c r="A818" s="193"/>
      <c r="B818" s="335"/>
      <c r="C818" s="273"/>
      <c r="D818" s="30" t="s">
        <v>24</v>
      </c>
      <c r="E818" s="104">
        <f>F818+G818+H818+I818+J818+L818</f>
        <v>0</v>
      </c>
      <c r="F818" s="104">
        <v>0</v>
      </c>
      <c r="G818" s="104">
        <v>0</v>
      </c>
      <c r="H818" s="104">
        <v>0</v>
      </c>
      <c r="I818" s="104">
        <v>0</v>
      </c>
      <c r="J818" s="287">
        <v>0</v>
      </c>
      <c r="K818" s="289"/>
      <c r="L818" s="287">
        <v>0</v>
      </c>
      <c r="M818" s="289"/>
      <c r="N818" s="338"/>
      <c r="O818" s="338"/>
      <c r="P818" s="273"/>
    </row>
    <row r="819" spans="1:16" ht="44.4" customHeight="1">
      <c r="A819" s="193"/>
      <c r="B819" s="335"/>
      <c r="C819" s="273"/>
      <c r="D819" s="30" t="s">
        <v>37</v>
      </c>
      <c r="E819" s="104">
        <f>F819+G819+H819+I819+J819+L819</f>
        <v>0</v>
      </c>
      <c r="F819" s="104">
        <v>0</v>
      </c>
      <c r="G819" s="104">
        <v>0</v>
      </c>
      <c r="H819" s="104">
        <v>0</v>
      </c>
      <c r="I819" s="104">
        <v>0</v>
      </c>
      <c r="J819" s="287">
        <v>0</v>
      </c>
      <c r="K819" s="289"/>
      <c r="L819" s="287">
        <v>0</v>
      </c>
      <c r="M819" s="289"/>
      <c r="N819" s="338"/>
      <c r="O819" s="338"/>
      <c r="P819" s="273"/>
    </row>
    <row r="820" spans="1:16" ht="30" customHeight="1">
      <c r="A820" s="193"/>
      <c r="B820" s="335"/>
      <c r="C820" s="273"/>
      <c r="D820" s="30" t="s">
        <v>38</v>
      </c>
      <c r="E820" s="104">
        <f>F820+G820+H820+I820+J820+L820</f>
        <v>0</v>
      </c>
      <c r="F820" s="104">
        <v>0</v>
      </c>
      <c r="G820" s="104">
        <v>0</v>
      </c>
      <c r="H820" s="104">
        <v>0</v>
      </c>
      <c r="I820" s="104">
        <v>0</v>
      </c>
      <c r="J820" s="287">
        <v>0</v>
      </c>
      <c r="K820" s="289"/>
      <c r="L820" s="287">
        <v>0</v>
      </c>
      <c r="M820" s="289"/>
      <c r="N820" s="338"/>
      <c r="O820" s="338"/>
      <c r="P820" s="273"/>
    </row>
    <row r="821" spans="1:16" ht="24.6" customHeight="1">
      <c r="A821" s="193" t="s">
        <v>169</v>
      </c>
      <c r="B821" s="335" t="s">
        <v>170</v>
      </c>
      <c r="C821" s="273" t="s">
        <v>423</v>
      </c>
      <c r="D821" s="30" t="s">
        <v>35</v>
      </c>
      <c r="E821" s="104">
        <f>E822+E823+E824+E825</f>
        <v>4443.0832200000004</v>
      </c>
      <c r="F821" s="104">
        <f t="shared" ref="F821" si="161">F822+F823+F824+F825</f>
        <v>544.74438999999995</v>
      </c>
      <c r="G821" s="104">
        <f t="shared" ref="G821" si="162">G822+G823+G824+G825</f>
        <v>501.32</v>
      </c>
      <c r="H821" s="104">
        <f t="shared" ref="H821" si="163">H822+H823+H824+H825</f>
        <v>1055.22138</v>
      </c>
      <c r="I821" s="104">
        <f t="shared" ref="I821" si="164">I822+I823+I824+I825</f>
        <v>1141.80836</v>
      </c>
      <c r="J821" s="287">
        <f>J822+J823+J824+J825</f>
        <v>599.99068999999997</v>
      </c>
      <c r="K821" s="289"/>
      <c r="L821" s="287">
        <f>L822+L823+L824+L825</f>
        <v>599.99839999999995</v>
      </c>
      <c r="M821" s="289"/>
      <c r="N821" s="338"/>
      <c r="O821" s="338"/>
      <c r="P821" s="303"/>
    </row>
    <row r="822" spans="1:16" ht="41.4">
      <c r="A822" s="193"/>
      <c r="B822" s="335"/>
      <c r="C822" s="273"/>
      <c r="D822" s="30" t="s">
        <v>36</v>
      </c>
      <c r="E822" s="104">
        <f>F822+G822+H822+I822+J822+L822</f>
        <v>0</v>
      </c>
      <c r="F822" s="104">
        <v>0</v>
      </c>
      <c r="G822" s="104">
        <v>0</v>
      </c>
      <c r="H822" s="104">
        <v>0</v>
      </c>
      <c r="I822" s="104">
        <v>0</v>
      </c>
      <c r="J822" s="287">
        <v>0</v>
      </c>
      <c r="K822" s="289"/>
      <c r="L822" s="287">
        <v>0</v>
      </c>
      <c r="M822" s="289"/>
      <c r="N822" s="338"/>
      <c r="O822" s="338"/>
      <c r="P822" s="303"/>
    </row>
    <row r="823" spans="1:16" ht="41.4">
      <c r="A823" s="193"/>
      <c r="B823" s="335"/>
      <c r="C823" s="273"/>
      <c r="D823" s="30" t="s">
        <v>24</v>
      </c>
      <c r="E823" s="104">
        <f>F823+G823+H823+I823+J823+L823</f>
        <v>0</v>
      </c>
      <c r="F823" s="104">
        <v>0</v>
      </c>
      <c r="G823" s="104">
        <v>0</v>
      </c>
      <c r="H823" s="104">
        <v>0</v>
      </c>
      <c r="I823" s="104">
        <v>0</v>
      </c>
      <c r="J823" s="287">
        <v>0</v>
      </c>
      <c r="K823" s="289"/>
      <c r="L823" s="287">
        <v>0</v>
      </c>
      <c r="M823" s="289"/>
      <c r="N823" s="338"/>
      <c r="O823" s="338"/>
      <c r="P823" s="303"/>
    </row>
    <row r="824" spans="1:16" ht="42.6" customHeight="1">
      <c r="A824" s="193"/>
      <c r="B824" s="335"/>
      <c r="C824" s="273"/>
      <c r="D824" s="30" t="s">
        <v>37</v>
      </c>
      <c r="E824" s="104">
        <f>F824+G824+H824+I824+J824+L824</f>
        <v>4443.0832200000004</v>
      </c>
      <c r="F824" s="104">
        <v>544.74438999999995</v>
      </c>
      <c r="G824" s="104">
        <v>501.32</v>
      </c>
      <c r="H824" s="104">
        <v>1055.22138</v>
      </c>
      <c r="I824" s="104">
        <v>1141.80836</v>
      </c>
      <c r="J824" s="287">
        <v>599.99068999999997</v>
      </c>
      <c r="K824" s="289"/>
      <c r="L824" s="287">
        <v>599.99839999999995</v>
      </c>
      <c r="M824" s="289"/>
      <c r="N824" s="338"/>
      <c r="O824" s="338"/>
      <c r="P824" s="303"/>
    </row>
    <row r="825" spans="1:16" ht="33" customHeight="1">
      <c r="A825" s="193"/>
      <c r="B825" s="335"/>
      <c r="C825" s="273"/>
      <c r="D825" s="30" t="s">
        <v>38</v>
      </c>
      <c r="E825" s="104">
        <f>F825+G825+H825+I825+J825+L825</f>
        <v>0</v>
      </c>
      <c r="F825" s="104">
        <v>0</v>
      </c>
      <c r="G825" s="104">
        <v>0</v>
      </c>
      <c r="H825" s="104">
        <v>0</v>
      </c>
      <c r="I825" s="104">
        <v>0</v>
      </c>
      <c r="J825" s="287">
        <v>0</v>
      </c>
      <c r="K825" s="289"/>
      <c r="L825" s="287">
        <v>0</v>
      </c>
      <c r="M825" s="289"/>
      <c r="N825" s="338"/>
      <c r="O825" s="338"/>
      <c r="P825" s="303"/>
    </row>
    <row r="826" spans="1:16" ht="24" customHeight="1">
      <c r="A826" s="252"/>
      <c r="B826" s="252"/>
      <c r="C826" s="252"/>
      <c r="D826" s="30" t="s">
        <v>35</v>
      </c>
      <c r="E826" s="113">
        <f>E806</f>
        <v>57826.85497</v>
      </c>
      <c r="F826" s="113">
        <f t="shared" ref="F826:I826" si="165">F806</f>
        <v>8323.4173900000005</v>
      </c>
      <c r="G826" s="113">
        <f t="shared" si="165"/>
        <v>8719.3269999999993</v>
      </c>
      <c r="H826" s="113">
        <f t="shared" si="165"/>
        <v>9219.9646199999988</v>
      </c>
      <c r="I826" s="113">
        <f t="shared" si="165"/>
        <v>10990.728869999999</v>
      </c>
      <c r="J826" s="156">
        <f>J806</f>
        <v>10286.70469</v>
      </c>
      <c r="K826" s="158"/>
      <c r="L826" s="156">
        <f>L806</f>
        <v>10286.7124</v>
      </c>
      <c r="M826" s="158"/>
      <c r="N826" s="338"/>
      <c r="O826" s="338"/>
      <c r="P826" s="273"/>
    </row>
    <row r="827" spans="1:16" ht="41.4">
      <c r="A827" s="252"/>
      <c r="B827" s="252"/>
      <c r="C827" s="252"/>
      <c r="D827" s="30" t="s">
        <v>36</v>
      </c>
      <c r="E827" s="113">
        <f t="shared" ref="E827:J830" si="166">E807</f>
        <v>0</v>
      </c>
      <c r="F827" s="113">
        <f t="shared" si="166"/>
        <v>0</v>
      </c>
      <c r="G827" s="113">
        <f t="shared" si="166"/>
        <v>0</v>
      </c>
      <c r="H827" s="113">
        <f t="shared" si="166"/>
        <v>0</v>
      </c>
      <c r="I827" s="113">
        <f t="shared" si="166"/>
        <v>0</v>
      </c>
      <c r="J827" s="156">
        <f t="shared" si="166"/>
        <v>0</v>
      </c>
      <c r="K827" s="158"/>
      <c r="L827" s="156">
        <f t="shared" ref="L827:L830" si="167">L807</f>
        <v>0</v>
      </c>
      <c r="M827" s="158"/>
      <c r="N827" s="338"/>
      <c r="O827" s="338"/>
      <c r="P827" s="273"/>
    </row>
    <row r="828" spans="1:16" ht="41.4">
      <c r="A828" s="252"/>
      <c r="B828" s="252"/>
      <c r="C828" s="252"/>
      <c r="D828" s="30" t="s">
        <v>24</v>
      </c>
      <c r="E828" s="113">
        <f t="shared" si="166"/>
        <v>0</v>
      </c>
      <c r="F828" s="113">
        <f t="shared" si="166"/>
        <v>0</v>
      </c>
      <c r="G828" s="113">
        <f t="shared" si="166"/>
        <v>0</v>
      </c>
      <c r="H828" s="113">
        <f t="shared" si="166"/>
        <v>0</v>
      </c>
      <c r="I828" s="113">
        <f t="shared" si="166"/>
        <v>0</v>
      </c>
      <c r="J828" s="156">
        <f t="shared" si="166"/>
        <v>0</v>
      </c>
      <c r="K828" s="158"/>
      <c r="L828" s="156">
        <f t="shared" si="167"/>
        <v>0</v>
      </c>
      <c r="M828" s="158"/>
      <c r="N828" s="338"/>
      <c r="O828" s="338"/>
      <c r="P828" s="273"/>
    </row>
    <row r="829" spans="1:16" ht="40.799999999999997" customHeight="1">
      <c r="A829" s="252"/>
      <c r="B829" s="252"/>
      <c r="C829" s="252"/>
      <c r="D829" s="30" t="s">
        <v>37</v>
      </c>
      <c r="E829" s="113">
        <f t="shared" si="166"/>
        <v>57826.85497</v>
      </c>
      <c r="F829" s="113">
        <f t="shared" si="166"/>
        <v>8323.4173900000005</v>
      </c>
      <c r="G829" s="113">
        <f t="shared" si="166"/>
        <v>8719.3269999999993</v>
      </c>
      <c r="H829" s="113">
        <f t="shared" si="166"/>
        <v>9219.9646199999988</v>
      </c>
      <c r="I829" s="113">
        <f t="shared" si="166"/>
        <v>10990.728869999999</v>
      </c>
      <c r="J829" s="156">
        <f t="shared" si="166"/>
        <v>10286.70469</v>
      </c>
      <c r="K829" s="158"/>
      <c r="L829" s="156">
        <f t="shared" si="167"/>
        <v>10286.7124</v>
      </c>
      <c r="M829" s="158"/>
      <c r="N829" s="338"/>
      <c r="O829" s="338"/>
      <c r="P829" s="273"/>
    </row>
    <row r="830" spans="1:16" ht="33.6" customHeight="1">
      <c r="A830" s="252"/>
      <c r="B830" s="252"/>
      <c r="C830" s="252"/>
      <c r="D830" s="30" t="s">
        <v>38</v>
      </c>
      <c r="E830" s="113">
        <f t="shared" si="166"/>
        <v>0</v>
      </c>
      <c r="F830" s="113">
        <f t="shared" si="166"/>
        <v>0</v>
      </c>
      <c r="G830" s="113">
        <f t="shared" si="166"/>
        <v>0</v>
      </c>
      <c r="H830" s="113">
        <f t="shared" si="166"/>
        <v>0</v>
      </c>
      <c r="I830" s="113">
        <f t="shared" si="166"/>
        <v>0</v>
      </c>
      <c r="J830" s="156">
        <f t="shared" si="166"/>
        <v>0</v>
      </c>
      <c r="K830" s="158"/>
      <c r="L830" s="156">
        <f t="shared" si="167"/>
        <v>0</v>
      </c>
      <c r="M830" s="158"/>
      <c r="N830" s="338"/>
      <c r="O830" s="338"/>
      <c r="P830" s="273"/>
    </row>
    <row r="831" spans="1:16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</row>
    <row r="832" spans="1:16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</row>
  </sheetData>
  <mergeCells count="1817">
    <mergeCell ref="D59:I59"/>
    <mergeCell ref="D58:I58"/>
    <mergeCell ref="I701:M701"/>
    <mergeCell ref="I700:M700"/>
    <mergeCell ref="I637:M637"/>
    <mergeCell ref="I636:M636"/>
    <mergeCell ref="I635:M635"/>
    <mergeCell ref="I634:M634"/>
    <mergeCell ref="I633:M633"/>
    <mergeCell ref="J630:M630"/>
    <mergeCell ref="I629:M629"/>
    <mergeCell ref="I628:M628"/>
    <mergeCell ref="I627:M627"/>
    <mergeCell ref="I626:M626"/>
    <mergeCell ref="I625:M625"/>
    <mergeCell ref="J485:M485"/>
    <mergeCell ref="J313:M313"/>
    <mergeCell ref="E92:I92"/>
    <mergeCell ref="E85:I85"/>
    <mergeCell ref="F209:F210"/>
    <mergeCell ref="G209:G210"/>
    <mergeCell ref="H209:H210"/>
    <mergeCell ref="I209:L209"/>
    <mergeCell ref="E99:I99"/>
    <mergeCell ref="P691:P695"/>
    <mergeCell ref="P699:P703"/>
    <mergeCell ref="P707:P711"/>
    <mergeCell ref="P565:P569"/>
    <mergeCell ref="P662:P666"/>
    <mergeCell ref="B668:P668"/>
    <mergeCell ref="H549:O553"/>
    <mergeCell ref="C770:C782"/>
    <mergeCell ref="P549:P553"/>
    <mergeCell ref="H557:O561"/>
    <mergeCell ref="P557:P561"/>
    <mergeCell ref="D754:D756"/>
    <mergeCell ref="E754:E755"/>
    <mergeCell ref="F754:F755"/>
    <mergeCell ref="G754:G755"/>
    <mergeCell ref="H754:H755"/>
    <mergeCell ref="I754:I755"/>
    <mergeCell ref="J754:M754"/>
    <mergeCell ref="B733:B735"/>
    <mergeCell ref="I731:M731"/>
    <mergeCell ref="I732:M732"/>
    <mergeCell ref="N754:N755"/>
    <mergeCell ref="B762:B766"/>
    <mergeCell ref="F780:F781"/>
    <mergeCell ref="G780:G781"/>
    <mergeCell ref="H780:H781"/>
    <mergeCell ref="I780:I781"/>
    <mergeCell ref="J780:M780"/>
    <mergeCell ref="O651:O652"/>
    <mergeCell ref="I703:M703"/>
    <mergeCell ref="I702:M702"/>
    <mergeCell ref="C699:C706"/>
    <mergeCell ref="C707:C714"/>
    <mergeCell ref="C715:C722"/>
    <mergeCell ref="C723:C735"/>
    <mergeCell ref="C736:C748"/>
    <mergeCell ref="C749:C756"/>
    <mergeCell ref="A783:A787"/>
    <mergeCell ref="B780:B782"/>
    <mergeCell ref="D780:D782"/>
    <mergeCell ref="E780:E781"/>
    <mergeCell ref="B749:B753"/>
    <mergeCell ref="A741:A748"/>
    <mergeCell ref="A699:A706"/>
    <mergeCell ref="A204:A211"/>
    <mergeCell ref="A284:A291"/>
    <mergeCell ref="A401:A408"/>
    <mergeCell ref="B209:B211"/>
    <mergeCell ref="D209:D211"/>
    <mergeCell ref="A749:A756"/>
    <mergeCell ref="E209:E210"/>
    <mergeCell ref="B204:B208"/>
    <mergeCell ref="B754:B756"/>
    <mergeCell ref="B775:B779"/>
    <mergeCell ref="E775:O779"/>
    <mergeCell ref="A770:A774"/>
    <mergeCell ref="B770:B774"/>
    <mergeCell ref="E770:O774"/>
    <mergeCell ref="I767:I768"/>
    <mergeCell ref="B767:B769"/>
    <mergeCell ref="N780:N781"/>
    <mergeCell ref="O780:O781"/>
    <mergeCell ref="O201:O202"/>
    <mergeCell ref="I197:M197"/>
    <mergeCell ref="A196:A203"/>
    <mergeCell ref="B196:B200"/>
    <mergeCell ref="C196:C200"/>
    <mergeCell ref="I196:M196"/>
    <mergeCell ref="B201:B203"/>
    <mergeCell ref="C201:C203"/>
    <mergeCell ref="D201:D203"/>
    <mergeCell ref="E201:E202"/>
    <mergeCell ref="F201:F202"/>
    <mergeCell ref="G201:G202"/>
    <mergeCell ref="H201:H202"/>
    <mergeCell ref="I201:I202"/>
    <mergeCell ref="I189:M189"/>
    <mergeCell ref="L94:P94"/>
    <mergeCell ref="J94:K94"/>
    <mergeCell ref="E108:I108"/>
    <mergeCell ref="L109:P109"/>
    <mergeCell ref="L101:P101"/>
    <mergeCell ref="J101:K101"/>
    <mergeCell ref="E101:I101"/>
    <mergeCell ref="L102:P102"/>
    <mergeCell ref="J102:K102"/>
    <mergeCell ref="E102:I102"/>
    <mergeCell ref="L95:P95"/>
    <mergeCell ref="J95:K95"/>
    <mergeCell ref="E95:I95"/>
    <mergeCell ref="L103:P103"/>
    <mergeCell ref="J98:K98"/>
    <mergeCell ref="L98:P98"/>
    <mergeCell ref="J99:K99"/>
    <mergeCell ref="L99:P99"/>
    <mergeCell ref="E100:I100"/>
    <mergeCell ref="J100:K100"/>
    <mergeCell ref="L100:P100"/>
    <mergeCell ref="E112:I112"/>
    <mergeCell ref="J112:K112"/>
    <mergeCell ref="M209:M210"/>
    <mergeCell ref="N209:N210"/>
    <mergeCell ref="O209:O210"/>
    <mergeCell ref="P209:P210"/>
    <mergeCell ref="I144:M144"/>
    <mergeCell ref="L115:P115"/>
    <mergeCell ref="E119:I119"/>
    <mergeCell ref="L120:P120"/>
    <mergeCell ref="J120:K120"/>
    <mergeCell ref="E120:I120"/>
    <mergeCell ref="L117:P117"/>
    <mergeCell ref="J117:K117"/>
    <mergeCell ref="E117:I117"/>
    <mergeCell ref="L118:P118"/>
    <mergeCell ref="J118:K118"/>
    <mergeCell ref="E118:I118"/>
    <mergeCell ref="H204:L204"/>
    <mergeCell ref="H205:L205"/>
    <mergeCell ref="H206:L206"/>
    <mergeCell ref="H207:L207"/>
    <mergeCell ref="H208:L208"/>
    <mergeCell ref="J201:M201"/>
    <mergeCell ref="L114:P114"/>
    <mergeCell ref="L113:P113"/>
    <mergeCell ref="N201:N202"/>
    <mergeCell ref="J113:K113"/>
    <mergeCell ref="E113:I113"/>
    <mergeCell ref="L110:P110"/>
    <mergeCell ref="J110:K110"/>
    <mergeCell ref="E110:I110"/>
    <mergeCell ref="L111:P111"/>
    <mergeCell ref="J111:K111"/>
    <mergeCell ref="J115:K115"/>
    <mergeCell ref="E115:I115"/>
    <mergeCell ref="L112:P112"/>
    <mergeCell ref="I190:M190"/>
    <mergeCell ref="I191:M191"/>
    <mergeCell ref="I192:M192"/>
    <mergeCell ref="P188:P192"/>
    <mergeCell ref="O185:O186"/>
    <mergeCell ref="O193:O194"/>
    <mergeCell ref="I146:I147"/>
    <mergeCell ref="J146:M146"/>
    <mergeCell ref="N146:N147"/>
    <mergeCell ref="O146:O147"/>
    <mergeCell ref="I199:M199"/>
    <mergeCell ref="I200:M200"/>
    <mergeCell ref="P196:P200"/>
    <mergeCell ref="N193:N194"/>
    <mergeCell ref="I175:M175"/>
    <mergeCell ref="I176:M176"/>
    <mergeCell ref="P172:P176"/>
    <mergeCell ref="O169:O170"/>
    <mergeCell ref="J103:K103"/>
    <mergeCell ref="E103:I103"/>
    <mergeCell ref="J114:K114"/>
    <mergeCell ref="E114:I114"/>
    <mergeCell ref="J97:K97"/>
    <mergeCell ref="L97:P97"/>
    <mergeCell ref="G27:H27"/>
    <mergeCell ref="I27:J27"/>
    <mergeCell ref="K27:L27"/>
    <mergeCell ref="M27:N27"/>
    <mergeCell ref="K28:L28"/>
    <mergeCell ref="M28:N28"/>
    <mergeCell ref="M29:N29"/>
    <mergeCell ref="M30:N30"/>
    <mergeCell ref="M31:N31"/>
    <mergeCell ref="M32:N32"/>
    <mergeCell ref="K29:L29"/>
    <mergeCell ref="A34:L34"/>
    <mergeCell ref="G28:H28"/>
    <mergeCell ref="G29:H29"/>
    <mergeCell ref="G30:H30"/>
    <mergeCell ref="G31:H31"/>
    <mergeCell ref="G32:H32"/>
    <mergeCell ref="K30:L30"/>
    <mergeCell ref="K31:L31"/>
    <mergeCell ref="K32:L32"/>
    <mergeCell ref="A35:N35"/>
    <mergeCell ref="I29:J29"/>
    <mergeCell ref="I30:J30"/>
    <mergeCell ref="I31:J31"/>
    <mergeCell ref="I32:J32"/>
    <mergeCell ref="E30:F30"/>
    <mergeCell ref="E31:F31"/>
    <mergeCell ref="E32:F32"/>
    <mergeCell ref="A29:B29"/>
    <mergeCell ref="A30:B30"/>
    <mergeCell ref="A31:B31"/>
    <mergeCell ref="A32:B32"/>
    <mergeCell ref="E29:F29"/>
    <mergeCell ref="J73:K73"/>
    <mergeCell ref="E73:I73"/>
    <mergeCell ref="E70:I70"/>
    <mergeCell ref="B65:P65"/>
    <mergeCell ref="N66:P66"/>
    <mergeCell ref="N67:P67"/>
    <mergeCell ref="D55:I55"/>
    <mergeCell ref="D56:I56"/>
    <mergeCell ref="B57:P57"/>
    <mergeCell ref="J58:M58"/>
    <mergeCell ref="N55:P55"/>
    <mergeCell ref="N56:P56"/>
    <mergeCell ref="N58:P58"/>
    <mergeCell ref="J55:M55"/>
    <mergeCell ref="J56:M56"/>
    <mergeCell ref="E71:I71"/>
    <mergeCell ref="D64:I64"/>
    <mergeCell ref="E75:I75"/>
    <mergeCell ref="L76:P76"/>
    <mergeCell ref="L86:P86"/>
    <mergeCell ref="J86:K86"/>
    <mergeCell ref="E86:I86"/>
    <mergeCell ref="A54:O54"/>
    <mergeCell ref="A69:O69"/>
    <mergeCell ref="L44:P44"/>
    <mergeCell ref="L45:P45"/>
    <mergeCell ref="L46:P46"/>
    <mergeCell ref="L47:P47"/>
    <mergeCell ref="L48:P48"/>
    <mergeCell ref="L49:P49"/>
    <mergeCell ref="L51:P51"/>
    <mergeCell ref="B50:P50"/>
    <mergeCell ref="A61:A62"/>
    <mergeCell ref="B61:B62"/>
    <mergeCell ref="C61:C62"/>
    <mergeCell ref="D61:I62"/>
    <mergeCell ref="J61:M62"/>
    <mergeCell ref="D63:I63"/>
    <mergeCell ref="J63:M63"/>
    <mergeCell ref="N63:P63"/>
    <mergeCell ref="N61:P62"/>
    <mergeCell ref="L52:P52"/>
    <mergeCell ref="L71:P71"/>
    <mergeCell ref="E84:I84"/>
    <mergeCell ref="E83:I83"/>
    <mergeCell ref="E82:I82"/>
    <mergeCell ref="E81:I81"/>
    <mergeCell ref="E76:I76"/>
    <mergeCell ref="D60:I60"/>
    <mergeCell ref="P821:P825"/>
    <mergeCell ref="L72:P72"/>
    <mergeCell ref="J70:K70"/>
    <mergeCell ref="J71:K71"/>
    <mergeCell ref="J76:K76"/>
    <mergeCell ref="L84:P84"/>
    <mergeCell ref="L93:P93"/>
    <mergeCell ref="J93:K93"/>
    <mergeCell ref="L119:P119"/>
    <mergeCell ref="J119:K119"/>
    <mergeCell ref="J72:K72"/>
    <mergeCell ref="J59:M59"/>
    <mergeCell ref="N59:P59"/>
    <mergeCell ref="J60:M60"/>
    <mergeCell ref="N60:P60"/>
    <mergeCell ref="L70:P70"/>
    <mergeCell ref="L74:P74"/>
    <mergeCell ref="J74:K74"/>
    <mergeCell ref="J84:K84"/>
    <mergeCell ref="P686:P690"/>
    <mergeCell ref="P385:P389"/>
    <mergeCell ref="P409:P413"/>
    <mergeCell ref="P417:P421"/>
    <mergeCell ref="P425:P429"/>
    <mergeCell ref="P433:P437"/>
    <mergeCell ref="P441:P445"/>
    <mergeCell ref="P446:P450"/>
    <mergeCell ref="N746:N747"/>
    <mergeCell ref="O746:O747"/>
    <mergeCell ref="N704:N705"/>
    <mergeCell ref="O704:O705"/>
    <mergeCell ref="P670:P671"/>
    <mergeCell ref="J829:K829"/>
    <mergeCell ref="L829:M829"/>
    <mergeCell ref="J830:K830"/>
    <mergeCell ref="L830:M830"/>
    <mergeCell ref="N816:O820"/>
    <mergeCell ref="N821:O825"/>
    <mergeCell ref="N826:O830"/>
    <mergeCell ref="J826:K826"/>
    <mergeCell ref="L826:M826"/>
    <mergeCell ref="J827:K827"/>
    <mergeCell ref="L827:M827"/>
    <mergeCell ref="J828:K828"/>
    <mergeCell ref="L828:M828"/>
    <mergeCell ref="J805:K805"/>
    <mergeCell ref="L805:M805"/>
    <mergeCell ref="J809:K809"/>
    <mergeCell ref="J810:K810"/>
    <mergeCell ref="J811:K811"/>
    <mergeCell ref="L811:M811"/>
    <mergeCell ref="L825:M825"/>
    <mergeCell ref="J815:K815"/>
    <mergeCell ref="L815:M815"/>
    <mergeCell ref="P826:P830"/>
    <mergeCell ref="N803:O804"/>
    <mergeCell ref="N805:O805"/>
    <mergeCell ref="N806:O810"/>
    <mergeCell ref="N811:O815"/>
    <mergeCell ref="P806:P810"/>
    <mergeCell ref="P811:P815"/>
    <mergeCell ref="P816:P820"/>
    <mergeCell ref="A826:B830"/>
    <mergeCell ref="C826:C830"/>
    <mergeCell ref="L806:M806"/>
    <mergeCell ref="L807:M807"/>
    <mergeCell ref="L808:M808"/>
    <mergeCell ref="L809:M809"/>
    <mergeCell ref="L810:M810"/>
    <mergeCell ref="J806:K806"/>
    <mergeCell ref="J807:K807"/>
    <mergeCell ref="J808:K808"/>
    <mergeCell ref="J812:K812"/>
    <mergeCell ref="A821:A825"/>
    <mergeCell ref="B821:B825"/>
    <mergeCell ref="C821:C825"/>
    <mergeCell ref="J821:K821"/>
    <mergeCell ref="L821:M821"/>
    <mergeCell ref="J822:K822"/>
    <mergeCell ref="L822:M822"/>
    <mergeCell ref="J823:K823"/>
    <mergeCell ref="L823:M823"/>
    <mergeCell ref="J824:K824"/>
    <mergeCell ref="L824:M824"/>
    <mergeCell ref="J825:K825"/>
    <mergeCell ref="A816:A820"/>
    <mergeCell ref="B816:B820"/>
    <mergeCell ref="C816:C820"/>
    <mergeCell ref="J816:K816"/>
    <mergeCell ref="L816:M816"/>
    <mergeCell ref="J817:K817"/>
    <mergeCell ref="L817:M817"/>
    <mergeCell ref="J818:K818"/>
    <mergeCell ref="L818:M818"/>
    <mergeCell ref="J819:K819"/>
    <mergeCell ref="L819:M819"/>
    <mergeCell ref="J820:K820"/>
    <mergeCell ref="L820:M820"/>
    <mergeCell ref="A811:A815"/>
    <mergeCell ref="B811:B815"/>
    <mergeCell ref="L812:M812"/>
    <mergeCell ref="J813:K813"/>
    <mergeCell ref="L813:M813"/>
    <mergeCell ref="J814:K814"/>
    <mergeCell ref="L814:M814"/>
    <mergeCell ref="C806:C815"/>
    <mergeCell ref="A806:A810"/>
    <mergeCell ref="B806:B810"/>
    <mergeCell ref="P796:P800"/>
    <mergeCell ref="A802:M802"/>
    <mergeCell ref="A803:A804"/>
    <mergeCell ref="B803:B804"/>
    <mergeCell ref="C803:C804"/>
    <mergeCell ref="D803:D804"/>
    <mergeCell ref="E803:E804"/>
    <mergeCell ref="P803:P804"/>
    <mergeCell ref="F803:M803"/>
    <mergeCell ref="L804:M804"/>
    <mergeCell ref="J804:K804"/>
    <mergeCell ref="P741:P745"/>
    <mergeCell ref="P749:P753"/>
    <mergeCell ref="P757:P761"/>
    <mergeCell ref="P762:P766"/>
    <mergeCell ref="P770:P774"/>
    <mergeCell ref="J767:M767"/>
    <mergeCell ref="N767:N768"/>
    <mergeCell ref="O767:O768"/>
    <mergeCell ref="A762:A769"/>
    <mergeCell ref="A775:A782"/>
    <mergeCell ref="P775:P779"/>
    <mergeCell ref="C762:C766"/>
    <mergeCell ref="C767:C769"/>
    <mergeCell ref="D767:D769"/>
    <mergeCell ref="E767:E768"/>
    <mergeCell ref="F767:F768"/>
    <mergeCell ref="G767:G768"/>
    <mergeCell ref="H767:H768"/>
    <mergeCell ref="B783:B787"/>
    <mergeCell ref="B788:B792"/>
    <mergeCell ref="B793:B795"/>
    <mergeCell ref="I799:M799"/>
    <mergeCell ref="I800:M800"/>
    <mergeCell ref="A796:B800"/>
    <mergeCell ref="C796:C800"/>
    <mergeCell ref="M793:M794"/>
    <mergeCell ref="C783:C795"/>
    <mergeCell ref="A788:A795"/>
    <mergeCell ref="A757:A761"/>
    <mergeCell ref="B757:B761"/>
    <mergeCell ref="C757:C761"/>
    <mergeCell ref="I757:M757"/>
    <mergeCell ref="I750:M750"/>
    <mergeCell ref="I749:M749"/>
    <mergeCell ref="A715:A722"/>
    <mergeCell ref="A707:A714"/>
    <mergeCell ref="B707:B711"/>
    <mergeCell ref="I707:M707"/>
    <mergeCell ref="B712:B714"/>
    <mergeCell ref="D712:D714"/>
    <mergeCell ref="E712:E713"/>
    <mergeCell ref="F712:F713"/>
    <mergeCell ref="G712:G713"/>
    <mergeCell ref="H712:H713"/>
    <mergeCell ref="I712:I713"/>
    <mergeCell ref="J712:M712"/>
    <mergeCell ref="B741:B745"/>
    <mergeCell ref="I741:M741"/>
    <mergeCell ref="I742:M742"/>
    <mergeCell ref="I743:M743"/>
    <mergeCell ref="I744:M744"/>
    <mergeCell ref="I745:M745"/>
    <mergeCell ref="B746:B748"/>
    <mergeCell ref="D746:D748"/>
    <mergeCell ref="E746:E747"/>
    <mergeCell ref="F746:F747"/>
    <mergeCell ref="G746:G747"/>
    <mergeCell ref="H746:H747"/>
    <mergeCell ref="I729:M729"/>
    <mergeCell ref="I730:M730"/>
    <mergeCell ref="I746:I747"/>
    <mergeCell ref="B715:B719"/>
    <mergeCell ref="I737:M737"/>
    <mergeCell ref="I738:M738"/>
    <mergeCell ref="I739:M739"/>
    <mergeCell ref="I740:M740"/>
    <mergeCell ref="B704:B706"/>
    <mergeCell ref="D704:D706"/>
    <mergeCell ref="E704:E705"/>
    <mergeCell ref="O712:O713"/>
    <mergeCell ref="I708:M708"/>
    <mergeCell ref="I709:M709"/>
    <mergeCell ref="I710:M710"/>
    <mergeCell ref="I711:M711"/>
    <mergeCell ref="P736:P740"/>
    <mergeCell ref="A736:A740"/>
    <mergeCell ref="B736:B740"/>
    <mergeCell ref="I736:M736"/>
    <mergeCell ref="I733:I734"/>
    <mergeCell ref="J733:M733"/>
    <mergeCell ref="N733:N734"/>
    <mergeCell ref="O733:O734"/>
    <mergeCell ref="D733:D735"/>
    <mergeCell ref="E733:E734"/>
    <mergeCell ref="F733:F734"/>
    <mergeCell ref="G733:G734"/>
    <mergeCell ref="H733:H734"/>
    <mergeCell ref="A728:A735"/>
    <mergeCell ref="B728:B732"/>
    <mergeCell ref="B720:B722"/>
    <mergeCell ref="D720:D722"/>
    <mergeCell ref="E720:E721"/>
    <mergeCell ref="H720:H721"/>
    <mergeCell ref="I720:L720"/>
    <mergeCell ref="B723:B727"/>
    <mergeCell ref="I723:M723"/>
    <mergeCell ref="I724:M724"/>
    <mergeCell ref="I725:M725"/>
    <mergeCell ref="I726:M726"/>
    <mergeCell ref="I727:M727"/>
    <mergeCell ref="A723:A727"/>
    <mergeCell ref="P454:P458"/>
    <mergeCell ref="G696:G697"/>
    <mergeCell ref="H696:H697"/>
    <mergeCell ref="I687:M687"/>
    <mergeCell ref="I688:M688"/>
    <mergeCell ref="I689:M689"/>
    <mergeCell ref="I690:M690"/>
    <mergeCell ref="I674:M674"/>
    <mergeCell ref="P678:P682"/>
    <mergeCell ref="P673:P677"/>
    <mergeCell ref="I699:M699"/>
    <mergeCell ref="B691:B695"/>
    <mergeCell ref="I691:M691"/>
    <mergeCell ref="I692:M692"/>
    <mergeCell ref="I693:M693"/>
    <mergeCell ref="I694:M694"/>
    <mergeCell ref="I695:M695"/>
    <mergeCell ref="B696:B698"/>
    <mergeCell ref="D696:D698"/>
    <mergeCell ref="E696:E697"/>
    <mergeCell ref="F696:F697"/>
    <mergeCell ref="P480:P484"/>
    <mergeCell ref="I650:M650"/>
    <mergeCell ref="B699:B703"/>
    <mergeCell ref="J659:M659"/>
    <mergeCell ref="N659:N660"/>
    <mergeCell ref="O659:O660"/>
    <mergeCell ref="J643:M643"/>
    <mergeCell ref="N643:N644"/>
    <mergeCell ref="O643:O644"/>
    <mergeCell ref="I570:I571"/>
    <mergeCell ref="J570:M570"/>
    <mergeCell ref="N570:N571"/>
    <mergeCell ref="O570:O571"/>
    <mergeCell ref="N712:N713"/>
    <mergeCell ref="A686:A690"/>
    <mergeCell ref="B686:B690"/>
    <mergeCell ref="I686:M686"/>
    <mergeCell ref="I683:I684"/>
    <mergeCell ref="J683:M683"/>
    <mergeCell ref="N683:N684"/>
    <mergeCell ref="O683:O684"/>
    <mergeCell ref="A678:A685"/>
    <mergeCell ref="B678:B682"/>
    <mergeCell ref="I678:M678"/>
    <mergeCell ref="I679:M679"/>
    <mergeCell ref="I680:M680"/>
    <mergeCell ref="I681:M681"/>
    <mergeCell ref="I682:M682"/>
    <mergeCell ref="B683:B685"/>
    <mergeCell ref="D683:D685"/>
    <mergeCell ref="E683:E684"/>
    <mergeCell ref="F683:F684"/>
    <mergeCell ref="G683:G684"/>
    <mergeCell ref="H683:H684"/>
    <mergeCell ref="A662:B666"/>
    <mergeCell ref="C662:C666"/>
    <mergeCell ref="A654:A661"/>
    <mergeCell ref="B654:B658"/>
    <mergeCell ref="B659:B661"/>
    <mergeCell ref="D659:D661"/>
    <mergeCell ref="E659:E660"/>
    <mergeCell ref="F659:F660"/>
    <mergeCell ref="G659:G660"/>
    <mergeCell ref="H659:H660"/>
    <mergeCell ref="C673:C685"/>
    <mergeCell ref="C686:C698"/>
    <mergeCell ref="A673:A677"/>
    <mergeCell ref="B673:B677"/>
    <mergeCell ref="I673:M673"/>
    <mergeCell ref="I676:M676"/>
    <mergeCell ref="I677:M677"/>
    <mergeCell ref="I696:I697"/>
    <mergeCell ref="J696:M696"/>
    <mergeCell ref="A691:A698"/>
    <mergeCell ref="A670:A671"/>
    <mergeCell ref="B670:B671"/>
    <mergeCell ref="C670:C671"/>
    <mergeCell ref="D670:D671"/>
    <mergeCell ref="E670:E671"/>
    <mergeCell ref="F670:O670"/>
    <mergeCell ref="I671:M671"/>
    <mergeCell ref="A646:A653"/>
    <mergeCell ref="B646:B650"/>
    <mergeCell ref="I646:M646"/>
    <mergeCell ref="I647:M647"/>
    <mergeCell ref="I648:M648"/>
    <mergeCell ref="I649:M649"/>
    <mergeCell ref="B651:B653"/>
    <mergeCell ref="D651:D653"/>
    <mergeCell ref="E651:E652"/>
    <mergeCell ref="F651:F652"/>
    <mergeCell ref="G651:G652"/>
    <mergeCell ref="H651:H652"/>
    <mergeCell ref="I651:I652"/>
    <mergeCell ref="A638:A645"/>
    <mergeCell ref="B638:B642"/>
    <mergeCell ref="I638:M638"/>
    <mergeCell ref="I639:M639"/>
    <mergeCell ref="I640:M640"/>
    <mergeCell ref="I641:M641"/>
    <mergeCell ref="I642:M642"/>
    <mergeCell ref="B643:B645"/>
    <mergeCell ref="D643:D645"/>
    <mergeCell ref="E643:E644"/>
    <mergeCell ref="F643:F644"/>
    <mergeCell ref="G643:G644"/>
    <mergeCell ref="H643:H644"/>
    <mergeCell ref="I643:I644"/>
    <mergeCell ref="J651:M651"/>
    <mergeCell ref="A620:A624"/>
    <mergeCell ref="B620:B624"/>
    <mergeCell ref="I620:M620"/>
    <mergeCell ref="I621:M621"/>
    <mergeCell ref="I622:M622"/>
    <mergeCell ref="I623:M623"/>
    <mergeCell ref="I624:M624"/>
    <mergeCell ref="A633:A637"/>
    <mergeCell ref="B633:B637"/>
    <mergeCell ref="A625:A632"/>
    <mergeCell ref="B625:B629"/>
    <mergeCell ref="B630:B632"/>
    <mergeCell ref="D630:D632"/>
    <mergeCell ref="A565:A572"/>
    <mergeCell ref="B565:B569"/>
    <mergeCell ref="I565:M565"/>
    <mergeCell ref="I566:M566"/>
    <mergeCell ref="I567:M567"/>
    <mergeCell ref="I568:M568"/>
    <mergeCell ref="I569:M569"/>
    <mergeCell ref="B570:B572"/>
    <mergeCell ref="D570:D572"/>
    <mergeCell ref="E570:E571"/>
    <mergeCell ref="F570:F571"/>
    <mergeCell ref="G570:G571"/>
    <mergeCell ref="H570:H571"/>
    <mergeCell ref="C607:C619"/>
    <mergeCell ref="A612:A619"/>
    <mergeCell ref="B617:B619"/>
    <mergeCell ref="D617:D619"/>
    <mergeCell ref="E617:E618"/>
    <mergeCell ref="B562:B564"/>
    <mergeCell ref="D562:D564"/>
    <mergeCell ref="E562:E563"/>
    <mergeCell ref="F562:F563"/>
    <mergeCell ref="G562:G563"/>
    <mergeCell ref="H562:H563"/>
    <mergeCell ref="I562:I563"/>
    <mergeCell ref="J562:M562"/>
    <mergeCell ref="N562:N563"/>
    <mergeCell ref="O562:O563"/>
    <mergeCell ref="A557:A564"/>
    <mergeCell ref="B557:B561"/>
    <mergeCell ref="A549:A556"/>
    <mergeCell ref="B549:B553"/>
    <mergeCell ref="B554:B556"/>
    <mergeCell ref="D554:D556"/>
    <mergeCell ref="E554:E555"/>
    <mergeCell ref="F554:F555"/>
    <mergeCell ref="G554:G555"/>
    <mergeCell ref="H554:H555"/>
    <mergeCell ref="I554:I555"/>
    <mergeCell ref="J554:M554"/>
    <mergeCell ref="N554:N555"/>
    <mergeCell ref="O554:O555"/>
    <mergeCell ref="A488:A492"/>
    <mergeCell ref="B488:B492"/>
    <mergeCell ref="M538:M539"/>
    <mergeCell ref="N538:N539"/>
    <mergeCell ref="O538:O539"/>
    <mergeCell ref="A533:A540"/>
    <mergeCell ref="A541:A548"/>
    <mergeCell ref="B541:B545"/>
    <mergeCell ref="H541:L541"/>
    <mergeCell ref="H542:L542"/>
    <mergeCell ref="H543:L543"/>
    <mergeCell ref="H544:L544"/>
    <mergeCell ref="H545:L545"/>
    <mergeCell ref="B546:B548"/>
    <mergeCell ref="D546:D548"/>
    <mergeCell ref="E546:E547"/>
    <mergeCell ref="N485:N486"/>
    <mergeCell ref="O485:O486"/>
    <mergeCell ref="D485:D487"/>
    <mergeCell ref="E485:E486"/>
    <mergeCell ref="F485:F486"/>
    <mergeCell ref="G485:G486"/>
    <mergeCell ref="H485:H486"/>
    <mergeCell ref="A509:A513"/>
    <mergeCell ref="B509:B513"/>
    <mergeCell ref="N498:N499"/>
    <mergeCell ref="O498:O499"/>
    <mergeCell ref="A493:A500"/>
    <mergeCell ref="B493:B497"/>
    <mergeCell ref="B498:B500"/>
    <mergeCell ref="D498:D500"/>
    <mergeCell ref="E498:E499"/>
    <mergeCell ref="F498:F499"/>
    <mergeCell ref="G498:G499"/>
    <mergeCell ref="H498:H499"/>
    <mergeCell ref="H501:L501"/>
    <mergeCell ref="H502:L502"/>
    <mergeCell ref="H503:L503"/>
    <mergeCell ref="H504:L504"/>
    <mergeCell ref="H505:L505"/>
    <mergeCell ref="H494:L494"/>
    <mergeCell ref="H495:L495"/>
    <mergeCell ref="H496:L496"/>
    <mergeCell ref="H497:L497"/>
    <mergeCell ref="N506:N507"/>
    <mergeCell ref="O506:O507"/>
    <mergeCell ref="N472:N473"/>
    <mergeCell ref="O472:O473"/>
    <mergeCell ref="A467:A474"/>
    <mergeCell ref="B467:B471"/>
    <mergeCell ref="I467:M467"/>
    <mergeCell ref="I468:M468"/>
    <mergeCell ref="I469:M469"/>
    <mergeCell ref="I470:M470"/>
    <mergeCell ref="I471:M471"/>
    <mergeCell ref="B472:B474"/>
    <mergeCell ref="D472:D474"/>
    <mergeCell ref="E472:E473"/>
    <mergeCell ref="F472:F473"/>
    <mergeCell ref="G472:G473"/>
    <mergeCell ref="H472:H473"/>
    <mergeCell ref="I472:I473"/>
    <mergeCell ref="C467:C474"/>
    <mergeCell ref="C501:C508"/>
    <mergeCell ref="B464:B466"/>
    <mergeCell ref="D464:D466"/>
    <mergeCell ref="E464:E465"/>
    <mergeCell ref="F464:F465"/>
    <mergeCell ref="G464:G465"/>
    <mergeCell ref="H464:H465"/>
    <mergeCell ref="I464:I465"/>
    <mergeCell ref="I480:M480"/>
    <mergeCell ref="I481:M481"/>
    <mergeCell ref="I482:M482"/>
    <mergeCell ref="I483:M483"/>
    <mergeCell ref="I484:M484"/>
    <mergeCell ref="A475:A479"/>
    <mergeCell ref="B475:B479"/>
    <mergeCell ref="C475:C479"/>
    <mergeCell ref="A480:A487"/>
    <mergeCell ref="B480:B484"/>
    <mergeCell ref="C480:C484"/>
    <mergeCell ref="B485:B487"/>
    <mergeCell ref="C485:C487"/>
    <mergeCell ref="J472:M472"/>
    <mergeCell ref="I485:I486"/>
    <mergeCell ref="A454:A458"/>
    <mergeCell ref="B454:B458"/>
    <mergeCell ref="I454:M454"/>
    <mergeCell ref="I451:I452"/>
    <mergeCell ref="J451:M451"/>
    <mergeCell ref="N451:N452"/>
    <mergeCell ref="O451:O452"/>
    <mergeCell ref="A446:A453"/>
    <mergeCell ref="B446:B450"/>
    <mergeCell ref="C446:C450"/>
    <mergeCell ref="I446:M446"/>
    <mergeCell ref="I447:M447"/>
    <mergeCell ref="I448:M448"/>
    <mergeCell ref="I449:M449"/>
    <mergeCell ref="I450:M450"/>
    <mergeCell ref="B451:B453"/>
    <mergeCell ref="C451:C453"/>
    <mergeCell ref="D451:D453"/>
    <mergeCell ref="E451:E452"/>
    <mergeCell ref="F451:F452"/>
    <mergeCell ref="G451:G452"/>
    <mergeCell ref="H451:H452"/>
    <mergeCell ref="C454:C466"/>
    <mergeCell ref="J464:M464"/>
    <mergeCell ref="N464:N465"/>
    <mergeCell ref="O464:O465"/>
    <mergeCell ref="A459:A466"/>
    <mergeCell ref="B459:B463"/>
    <mergeCell ref="I459:M459"/>
    <mergeCell ref="I460:M460"/>
    <mergeCell ref="I461:M461"/>
    <mergeCell ref="I462:M462"/>
    <mergeCell ref="A441:A445"/>
    <mergeCell ref="B441:B445"/>
    <mergeCell ref="C441:C445"/>
    <mergeCell ref="I441:M441"/>
    <mergeCell ref="I434:M434"/>
    <mergeCell ref="I435:M435"/>
    <mergeCell ref="I436:M436"/>
    <mergeCell ref="I437:M437"/>
    <mergeCell ref="A433:A440"/>
    <mergeCell ref="B433:B437"/>
    <mergeCell ref="C433:C437"/>
    <mergeCell ref="I433:M433"/>
    <mergeCell ref="B438:B440"/>
    <mergeCell ref="C438:C440"/>
    <mergeCell ref="D438:D440"/>
    <mergeCell ref="E438:E439"/>
    <mergeCell ref="F438:F439"/>
    <mergeCell ref="G438:G439"/>
    <mergeCell ref="H438:H439"/>
    <mergeCell ref="I438:I439"/>
    <mergeCell ref="J438:M438"/>
    <mergeCell ref="A417:A424"/>
    <mergeCell ref="B417:B421"/>
    <mergeCell ref="C417:C421"/>
    <mergeCell ref="I417:M417"/>
    <mergeCell ref="B422:B424"/>
    <mergeCell ref="C422:C424"/>
    <mergeCell ref="D422:D424"/>
    <mergeCell ref="E422:E423"/>
    <mergeCell ref="F422:F423"/>
    <mergeCell ref="G422:G423"/>
    <mergeCell ref="H422:H423"/>
    <mergeCell ref="I422:I423"/>
    <mergeCell ref="N438:N439"/>
    <mergeCell ref="O438:O439"/>
    <mergeCell ref="I430:I431"/>
    <mergeCell ref="J430:M430"/>
    <mergeCell ref="N430:N431"/>
    <mergeCell ref="O430:O431"/>
    <mergeCell ref="A425:A432"/>
    <mergeCell ref="B425:B429"/>
    <mergeCell ref="C425:C429"/>
    <mergeCell ref="I425:M425"/>
    <mergeCell ref="I426:M426"/>
    <mergeCell ref="I427:M427"/>
    <mergeCell ref="I428:M428"/>
    <mergeCell ref="I429:M429"/>
    <mergeCell ref="B430:B432"/>
    <mergeCell ref="C430:C432"/>
    <mergeCell ref="D430:D432"/>
    <mergeCell ref="E430:E431"/>
    <mergeCell ref="F430:F431"/>
    <mergeCell ref="G430:G431"/>
    <mergeCell ref="B390:B392"/>
    <mergeCell ref="C390:C392"/>
    <mergeCell ref="D390:D392"/>
    <mergeCell ref="E390:E391"/>
    <mergeCell ref="F390:F391"/>
    <mergeCell ref="G390:G391"/>
    <mergeCell ref="H390:H391"/>
    <mergeCell ref="I390:I391"/>
    <mergeCell ref="J390:M390"/>
    <mergeCell ref="N390:N391"/>
    <mergeCell ref="O390:O391"/>
    <mergeCell ref="I395:M395"/>
    <mergeCell ref="I410:M410"/>
    <mergeCell ref="I411:M411"/>
    <mergeCell ref="I412:M412"/>
    <mergeCell ref="I413:M413"/>
    <mergeCell ref="A409:A416"/>
    <mergeCell ref="B409:B413"/>
    <mergeCell ref="I409:M409"/>
    <mergeCell ref="B414:B416"/>
    <mergeCell ref="D414:D416"/>
    <mergeCell ref="E414:E415"/>
    <mergeCell ref="F414:F415"/>
    <mergeCell ref="G414:G415"/>
    <mergeCell ref="H414:H415"/>
    <mergeCell ref="I414:I415"/>
    <mergeCell ref="J414:M414"/>
    <mergeCell ref="N414:N415"/>
    <mergeCell ref="O414:O415"/>
    <mergeCell ref="B401:B405"/>
    <mergeCell ref="A377:A384"/>
    <mergeCell ref="B377:B381"/>
    <mergeCell ref="B382:B384"/>
    <mergeCell ref="D382:D384"/>
    <mergeCell ref="E382:E383"/>
    <mergeCell ref="F382:F383"/>
    <mergeCell ref="G382:G383"/>
    <mergeCell ref="H382:H383"/>
    <mergeCell ref="I382:I383"/>
    <mergeCell ref="J382:M382"/>
    <mergeCell ref="N382:N383"/>
    <mergeCell ref="O382:O383"/>
    <mergeCell ref="A393:A400"/>
    <mergeCell ref="B393:B397"/>
    <mergeCell ref="B398:B400"/>
    <mergeCell ref="D398:D400"/>
    <mergeCell ref="E398:E399"/>
    <mergeCell ref="F398:F399"/>
    <mergeCell ref="G398:G399"/>
    <mergeCell ref="H398:H399"/>
    <mergeCell ref="I398:I399"/>
    <mergeCell ref="J398:M398"/>
    <mergeCell ref="N398:N399"/>
    <mergeCell ref="O398:O399"/>
    <mergeCell ref="I386:M386"/>
    <mergeCell ref="I387:M387"/>
    <mergeCell ref="I388:M388"/>
    <mergeCell ref="I389:M389"/>
    <mergeCell ref="A385:A392"/>
    <mergeCell ref="B385:B389"/>
    <mergeCell ref="C385:C389"/>
    <mergeCell ref="I385:M385"/>
    <mergeCell ref="B374:B376"/>
    <mergeCell ref="D374:D376"/>
    <mergeCell ref="E374:E375"/>
    <mergeCell ref="F374:F375"/>
    <mergeCell ref="G374:G375"/>
    <mergeCell ref="H374:H375"/>
    <mergeCell ref="I374:I375"/>
    <mergeCell ref="J374:M374"/>
    <mergeCell ref="N374:N375"/>
    <mergeCell ref="O374:O375"/>
    <mergeCell ref="I366:I367"/>
    <mergeCell ref="J366:M366"/>
    <mergeCell ref="N366:N367"/>
    <mergeCell ref="O366:O367"/>
    <mergeCell ref="B366:B368"/>
    <mergeCell ref="D366:D368"/>
    <mergeCell ref="E366:E367"/>
    <mergeCell ref="F366:F367"/>
    <mergeCell ref="G366:G367"/>
    <mergeCell ref="H366:H367"/>
    <mergeCell ref="P361:P365"/>
    <mergeCell ref="B361:B365"/>
    <mergeCell ref="I361:M361"/>
    <mergeCell ref="I362:M362"/>
    <mergeCell ref="I363:M363"/>
    <mergeCell ref="I364:M364"/>
    <mergeCell ref="I365:M365"/>
    <mergeCell ref="A348:A355"/>
    <mergeCell ref="B348:B352"/>
    <mergeCell ref="I348:M348"/>
    <mergeCell ref="I349:M349"/>
    <mergeCell ref="I350:M350"/>
    <mergeCell ref="I351:M351"/>
    <mergeCell ref="I352:M352"/>
    <mergeCell ref="B353:B355"/>
    <mergeCell ref="D353:D355"/>
    <mergeCell ref="E353:E354"/>
    <mergeCell ref="A340:A347"/>
    <mergeCell ref="B340:B344"/>
    <mergeCell ref="C340:C344"/>
    <mergeCell ref="I340:M340"/>
    <mergeCell ref="I341:M341"/>
    <mergeCell ref="I342:M342"/>
    <mergeCell ref="I343:M343"/>
    <mergeCell ref="I344:M344"/>
    <mergeCell ref="B345:B347"/>
    <mergeCell ref="C345:C347"/>
    <mergeCell ref="D345:D347"/>
    <mergeCell ref="E345:E346"/>
    <mergeCell ref="P356:P360"/>
    <mergeCell ref="N353:N354"/>
    <mergeCell ref="O353:O354"/>
    <mergeCell ref="A356:A360"/>
    <mergeCell ref="B356:B360"/>
    <mergeCell ref="C356:C360"/>
    <mergeCell ref="I356:M356"/>
    <mergeCell ref="F353:F354"/>
    <mergeCell ref="G353:G354"/>
    <mergeCell ref="H353:H354"/>
    <mergeCell ref="I353:I354"/>
    <mergeCell ref="J353:M353"/>
    <mergeCell ref="F345:F346"/>
    <mergeCell ref="G345:G346"/>
    <mergeCell ref="A324:A331"/>
    <mergeCell ref="B324:B328"/>
    <mergeCell ref="C324:C328"/>
    <mergeCell ref="B329:B331"/>
    <mergeCell ref="C329:C331"/>
    <mergeCell ref="D329:D331"/>
    <mergeCell ref="E329:E330"/>
    <mergeCell ref="A316:A323"/>
    <mergeCell ref="B316:B320"/>
    <mergeCell ref="C316:C320"/>
    <mergeCell ref="B321:B323"/>
    <mergeCell ref="C321:C323"/>
    <mergeCell ref="F321:F322"/>
    <mergeCell ref="G321:G322"/>
    <mergeCell ref="H321:H322"/>
    <mergeCell ref="A332:A339"/>
    <mergeCell ref="B332:B336"/>
    <mergeCell ref="C332:C336"/>
    <mergeCell ref="B337:B339"/>
    <mergeCell ref="C337:C339"/>
    <mergeCell ref="D337:D339"/>
    <mergeCell ref="E337:E338"/>
    <mergeCell ref="F329:F330"/>
    <mergeCell ref="G329:G330"/>
    <mergeCell ref="H329:H330"/>
    <mergeCell ref="A300:A307"/>
    <mergeCell ref="B300:B304"/>
    <mergeCell ref="C300:C304"/>
    <mergeCell ref="I300:M300"/>
    <mergeCell ref="I301:M301"/>
    <mergeCell ref="I302:M302"/>
    <mergeCell ref="I303:M303"/>
    <mergeCell ref="I304:M304"/>
    <mergeCell ref="B305:B307"/>
    <mergeCell ref="C305:C307"/>
    <mergeCell ref="D305:D307"/>
    <mergeCell ref="E305:E306"/>
    <mergeCell ref="F305:F306"/>
    <mergeCell ref="G305:G306"/>
    <mergeCell ref="H305:H306"/>
    <mergeCell ref="I305:I306"/>
    <mergeCell ref="A308:A315"/>
    <mergeCell ref="B308:B312"/>
    <mergeCell ref="I308:M308"/>
    <mergeCell ref="I309:M309"/>
    <mergeCell ref="I310:M310"/>
    <mergeCell ref="I311:M311"/>
    <mergeCell ref="I312:M312"/>
    <mergeCell ref="B313:B315"/>
    <mergeCell ref="D313:D315"/>
    <mergeCell ref="E313:E314"/>
    <mergeCell ref="F313:F314"/>
    <mergeCell ref="G313:G314"/>
    <mergeCell ref="H313:H314"/>
    <mergeCell ref="I313:I314"/>
    <mergeCell ref="N273:N274"/>
    <mergeCell ref="O273:O274"/>
    <mergeCell ref="A268:A275"/>
    <mergeCell ref="B268:B272"/>
    <mergeCell ref="I268:M268"/>
    <mergeCell ref="I269:M269"/>
    <mergeCell ref="I270:M270"/>
    <mergeCell ref="I271:M271"/>
    <mergeCell ref="I272:M272"/>
    <mergeCell ref="B273:B275"/>
    <mergeCell ref="D273:D275"/>
    <mergeCell ref="E273:E274"/>
    <mergeCell ref="F273:F274"/>
    <mergeCell ref="G273:G274"/>
    <mergeCell ref="H273:H274"/>
    <mergeCell ref="I273:I274"/>
    <mergeCell ref="J281:M281"/>
    <mergeCell ref="N281:N282"/>
    <mergeCell ref="O281:O282"/>
    <mergeCell ref="A276:A283"/>
    <mergeCell ref="B276:B280"/>
    <mergeCell ref="I276:M276"/>
    <mergeCell ref="I277:M277"/>
    <mergeCell ref="I278:M278"/>
    <mergeCell ref="I279:M279"/>
    <mergeCell ref="I280:M280"/>
    <mergeCell ref="B281:B283"/>
    <mergeCell ref="D281:D283"/>
    <mergeCell ref="E281:E282"/>
    <mergeCell ref="F281:F282"/>
    <mergeCell ref="G281:G282"/>
    <mergeCell ref="H281:H282"/>
    <mergeCell ref="J265:M265"/>
    <mergeCell ref="N265:N266"/>
    <mergeCell ref="O265:O266"/>
    <mergeCell ref="A260:A267"/>
    <mergeCell ref="B260:B264"/>
    <mergeCell ref="I260:M260"/>
    <mergeCell ref="I261:M261"/>
    <mergeCell ref="I262:M262"/>
    <mergeCell ref="I263:M263"/>
    <mergeCell ref="I264:M264"/>
    <mergeCell ref="B265:B267"/>
    <mergeCell ref="D265:D267"/>
    <mergeCell ref="E265:E266"/>
    <mergeCell ref="F265:F266"/>
    <mergeCell ref="G265:G266"/>
    <mergeCell ref="H265:H266"/>
    <mergeCell ref="I265:I266"/>
    <mergeCell ref="J257:M257"/>
    <mergeCell ref="N257:N258"/>
    <mergeCell ref="O257:O258"/>
    <mergeCell ref="A252:A259"/>
    <mergeCell ref="B252:B256"/>
    <mergeCell ref="I252:M252"/>
    <mergeCell ref="I253:M253"/>
    <mergeCell ref="I254:M254"/>
    <mergeCell ref="I255:M255"/>
    <mergeCell ref="I256:M256"/>
    <mergeCell ref="B257:B259"/>
    <mergeCell ref="D257:D259"/>
    <mergeCell ref="E257:E258"/>
    <mergeCell ref="F257:F258"/>
    <mergeCell ref="G257:G258"/>
    <mergeCell ref="H257:H258"/>
    <mergeCell ref="I257:I258"/>
    <mergeCell ref="J249:M249"/>
    <mergeCell ref="N249:N250"/>
    <mergeCell ref="O249:O250"/>
    <mergeCell ref="A244:A251"/>
    <mergeCell ref="B244:B248"/>
    <mergeCell ref="C244:C248"/>
    <mergeCell ref="I244:M244"/>
    <mergeCell ref="I245:M245"/>
    <mergeCell ref="I246:M246"/>
    <mergeCell ref="I247:M247"/>
    <mergeCell ref="I248:M248"/>
    <mergeCell ref="B249:B251"/>
    <mergeCell ref="C249:C251"/>
    <mergeCell ref="D249:D251"/>
    <mergeCell ref="E249:E250"/>
    <mergeCell ref="F249:F250"/>
    <mergeCell ref="G249:G250"/>
    <mergeCell ref="H249:H250"/>
    <mergeCell ref="I249:I250"/>
    <mergeCell ref="N241:N242"/>
    <mergeCell ref="O241:O242"/>
    <mergeCell ref="A236:A243"/>
    <mergeCell ref="B236:B240"/>
    <mergeCell ref="C236:C240"/>
    <mergeCell ref="I236:M236"/>
    <mergeCell ref="I237:M237"/>
    <mergeCell ref="I238:M238"/>
    <mergeCell ref="I239:M239"/>
    <mergeCell ref="I240:M240"/>
    <mergeCell ref="B241:B243"/>
    <mergeCell ref="C241:C243"/>
    <mergeCell ref="D241:D243"/>
    <mergeCell ref="E241:E242"/>
    <mergeCell ref="F241:F242"/>
    <mergeCell ref="G241:G242"/>
    <mergeCell ref="H241:H242"/>
    <mergeCell ref="I241:I242"/>
    <mergeCell ref="N233:N234"/>
    <mergeCell ref="O233:O234"/>
    <mergeCell ref="A228:A235"/>
    <mergeCell ref="B228:B232"/>
    <mergeCell ref="C228:C232"/>
    <mergeCell ref="I228:M228"/>
    <mergeCell ref="I229:M229"/>
    <mergeCell ref="I230:M230"/>
    <mergeCell ref="I231:M231"/>
    <mergeCell ref="I232:M232"/>
    <mergeCell ref="B233:B235"/>
    <mergeCell ref="C233:C235"/>
    <mergeCell ref="D233:D235"/>
    <mergeCell ref="E233:E234"/>
    <mergeCell ref="F233:F234"/>
    <mergeCell ref="G233:G234"/>
    <mergeCell ref="H233:H234"/>
    <mergeCell ref="I233:I234"/>
    <mergeCell ref="N217:N218"/>
    <mergeCell ref="O217:O218"/>
    <mergeCell ref="A212:A219"/>
    <mergeCell ref="B212:B216"/>
    <mergeCell ref="I212:M212"/>
    <mergeCell ref="I213:M213"/>
    <mergeCell ref="I214:M214"/>
    <mergeCell ref="I215:M215"/>
    <mergeCell ref="I216:M216"/>
    <mergeCell ref="B217:B219"/>
    <mergeCell ref="D217:D219"/>
    <mergeCell ref="E217:E218"/>
    <mergeCell ref="F217:F218"/>
    <mergeCell ref="G217:G218"/>
    <mergeCell ref="H217:H218"/>
    <mergeCell ref="I217:I218"/>
    <mergeCell ref="J225:M225"/>
    <mergeCell ref="N225:N226"/>
    <mergeCell ref="O225:O226"/>
    <mergeCell ref="A220:A227"/>
    <mergeCell ref="B220:B224"/>
    <mergeCell ref="C220:C224"/>
    <mergeCell ref="I220:M220"/>
    <mergeCell ref="I221:M221"/>
    <mergeCell ref="I222:M222"/>
    <mergeCell ref="I223:M223"/>
    <mergeCell ref="I224:M224"/>
    <mergeCell ref="B225:B227"/>
    <mergeCell ref="C225:C227"/>
    <mergeCell ref="D225:D227"/>
    <mergeCell ref="E225:E226"/>
    <mergeCell ref="F225:F226"/>
    <mergeCell ref="A188:A195"/>
    <mergeCell ref="B188:B192"/>
    <mergeCell ref="C188:C192"/>
    <mergeCell ref="I188:M188"/>
    <mergeCell ref="B193:B195"/>
    <mergeCell ref="C193:C195"/>
    <mergeCell ref="D193:D195"/>
    <mergeCell ref="E193:E194"/>
    <mergeCell ref="F193:F194"/>
    <mergeCell ref="G193:G194"/>
    <mergeCell ref="H193:H194"/>
    <mergeCell ref="I193:I194"/>
    <mergeCell ref="J193:M193"/>
    <mergeCell ref="O177:O178"/>
    <mergeCell ref="A180:A187"/>
    <mergeCell ref="B180:B184"/>
    <mergeCell ref="C180:C184"/>
    <mergeCell ref="B185:B187"/>
    <mergeCell ref="C185:C187"/>
    <mergeCell ref="D185:D187"/>
    <mergeCell ref="E185:E186"/>
    <mergeCell ref="F185:F186"/>
    <mergeCell ref="G185:G186"/>
    <mergeCell ref="H185:H186"/>
    <mergeCell ref="I185:I186"/>
    <mergeCell ref="J185:M185"/>
    <mergeCell ref="N185:N186"/>
    <mergeCell ref="A172:A179"/>
    <mergeCell ref="B172:B176"/>
    <mergeCell ref="C172:C176"/>
    <mergeCell ref="I172:M172"/>
    <mergeCell ref="B177:B179"/>
    <mergeCell ref="C177:C179"/>
    <mergeCell ref="D177:D179"/>
    <mergeCell ref="E177:E178"/>
    <mergeCell ref="F177:F178"/>
    <mergeCell ref="G177:G178"/>
    <mergeCell ref="H177:H178"/>
    <mergeCell ref="I177:I178"/>
    <mergeCell ref="J177:M177"/>
    <mergeCell ref="N177:N178"/>
    <mergeCell ref="I167:M167"/>
    <mergeCell ref="I168:M168"/>
    <mergeCell ref="A164:A171"/>
    <mergeCell ref="B164:B168"/>
    <mergeCell ref="C164:C168"/>
    <mergeCell ref="I164:M164"/>
    <mergeCell ref="B169:B171"/>
    <mergeCell ref="C169:C171"/>
    <mergeCell ref="D169:D171"/>
    <mergeCell ref="E169:E170"/>
    <mergeCell ref="F169:F170"/>
    <mergeCell ref="G169:G170"/>
    <mergeCell ref="H169:H170"/>
    <mergeCell ref="I169:I170"/>
    <mergeCell ref="J169:M169"/>
    <mergeCell ref="I173:M173"/>
    <mergeCell ref="I174:M174"/>
    <mergeCell ref="N169:N170"/>
    <mergeCell ref="I165:M165"/>
    <mergeCell ref="I166:M166"/>
    <mergeCell ref="A156:A163"/>
    <mergeCell ref="B156:B160"/>
    <mergeCell ref="C156:C160"/>
    <mergeCell ref="B161:B163"/>
    <mergeCell ref="C161:C163"/>
    <mergeCell ref="D161:D163"/>
    <mergeCell ref="E161:E162"/>
    <mergeCell ref="F161:F162"/>
    <mergeCell ref="G161:G162"/>
    <mergeCell ref="H161:H162"/>
    <mergeCell ref="I161:I162"/>
    <mergeCell ref="J161:M161"/>
    <mergeCell ref="N161:N162"/>
    <mergeCell ref="O161:O162"/>
    <mergeCell ref="A148:A155"/>
    <mergeCell ref="B148:B152"/>
    <mergeCell ref="C148:C152"/>
    <mergeCell ref="B153:B155"/>
    <mergeCell ref="C153:C155"/>
    <mergeCell ref="D153:D155"/>
    <mergeCell ref="E153:E154"/>
    <mergeCell ref="F153:F154"/>
    <mergeCell ref="G153:G154"/>
    <mergeCell ref="H153:H154"/>
    <mergeCell ref="I153:I154"/>
    <mergeCell ref="J153:M153"/>
    <mergeCell ref="N153:N154"/>
    <mergeCell ref="O153:O154"/>
    <mergeCell ref="D145:D147"/>
    <mergeCell ref="E146:E147"/>
    <mergeCell ref="F146:F147"/>
    <mergeCell ref="G146:G147"/>
    <mergeCell ref="H146:H147"/>
    <mergeCell ref="A140:A147"/>
    <mergeCell ref="B140:B144"/>
    <mergeCell ref="C140:C144"/>
    <mergeCell ref="B145:B147"/>
    <mergeCell ref="C145:C147"/>
    <mergeCell ref="I140:M140"/>
    <mergeCell ref="I141:M141"/>
    <mergeCell ref="I142:M142"/>
    <mergeCell ref="I143:M143"/>
    <mergeCell ref="E89:I89"/>
    <mergeCell ref="L88:P88"/>
    <mergeCell ref="L73:P73"/>
    <mergeCell ref="E94:I94"/>
    <mergeCell ref="E96:I96"/>
    <mergeCell ref="I130:M130"/>
    <mergeCell ref="I131:M131"/>
    <mergeCell ref="A127:A131"/>
    <mergeCell ref="B127:B131"/>
    <mergeCell ref="C127:C131"/>
    <mergeCell ref="A124:A125"/>
    <mergeCell ref="B124:B125"/>
    <mergeCell ref="C124:C125"/>
    <mergeCell ref="D124:D125"/>
    <mergeCell ref="L92:P92"/>
    <mergeCell ref="J92:K92"/>
    <mergeCell ref="L81:P81"/>
    <mergeCell ref="L75:P75"/>
    <mergeCell ref="A26:B27"/>
    <mergeCell ref="E72:I72"/>
    <mergeCell ref="E27:F27"/>
    <mergeCell ref="J137:M137"/>
    <mergeCell ref="N137:N138"/>
    <mergeCell ref="O137:O138"/>
    <mergeCell ref="A132:A139"/>
    <mergeCell ref="B132:B136"/>
    <mergeCell ref="I132:M132"/>
    <mergeCell ref="I133:M133"/>
    <mergeCell ref="I134:M134"/>
    <mergeCell ref="I135:M135"/>
    <mergeCell ref="I136:M136"/>
    <mergeCell ref="B137:B139"/>
    <mergeCell ref="D137:D139"/>
    <mergeCell ref="E137:E138"/>
    <mergeCell ref="F137:F138"/>
    <mergeCell ref="G137:G138"/>
    <mergeCell ref="H137:H138"/>
    <mergeCell ref="I137:I138"/>
    <mergeCell ref="C132:C139"/>
    <mergeCell ref="J66:M66"/>
    <mergeCell ref="J67:M67"/>
    <mergeCell ref="D66:I66"/>
    <mergeCell ref="C26:M26"/>
    <mergeCell ref="E74:I74"/>
    <mergeCell ref="L79:P79"/>
    <mergeCell ref="J79:K79"/>
    <mergeCell ref="E79:I79"/>
    <mergeCell ref="L80:P80"/>
    <mergeCell ref="L42:P42"/>
    <mergeCell ref="B43:P43"/>
    <mergeCell ref="N64:P64"/>
    <mergeCell ref="J64:M64"/>
    <mergeCell ref="J81:K81"/>
    <mergeCell ref="L82:P82"/>
    <mergeCell ref="J82:K82"/>
    <mergeCell ref="J83:K83"/>
    <mergeCell ref="L83:P83"/>
    <mergeCell ref="E87:I87"/>
    <mergeCell ref="L91:P91"/>
    <mergeCell ref="J91:K91"/>
    <mergeCell ref="E91:I91"/>
    <mergeCell ref="L89:P89"/>
    <mergeCell ref="J89:K89"/>
    <mergeCell ref="L90:P90"/>
    <mergeCell ref="J88:K88"/>
    <mergeCell ref="E88:I88"/>
    <mergeCell ref="I129:M129"/>
    <mergeCell ref="P127:P131"/>
    <mergeCell ref="I126:M126"/>
    <mergeCell ref="I127:M127"/>
    <mergeCell ref="E93:I93"/>
    <mergeCell ref="J90:K90"/>
    <mergeCell ref="J96:K96"/>
    <mergeCell ref="L96:P96"/>
    <mergeCell ref="E97:I97"/>
    <mergeCell ref="E111:I111"/>
    <mergeCell ref="L108:P108"/>
    <mergeCell ref="J108:K108"/>
    <mergeCell ref="J109:K109"/>
    <mergeCell ref="E109:I109"/>
    <mergeCell ref="D67:I67"/>
    <mergeCell ref="J75:K75"/>
    <mergeCell ref="A8:G8"/>
    <mergeCell ref="A9:G9"/>
    <mergeCell ref="A10:G10"/>
    <mergeCell ref="A11:G11"/>
    <mergeCell ref="A12:G12"/>
    <mergeCell ref="B13:H13"/>
    <mergeCell ref="B14:H14"/>
    <mergeCell ref="B15:H15"/>
    <mergeCell ref="B16:H16"/>
    <mergeCell ref="B17:H17"/>
    <mergeCell ref="B18:H18"/>
    <mergeCell ref="B19:H19"/>
    <mergeCell ref="A20:A25"/>
    <mergeCell ref="B20:H20"/>
    <mergeCell ref="B21:H21"/>
    <mergeCell ref="B22:H22"/>
    <mergeCell ref="B23:H23"/>
    <mergeCell ref="B24:H24"/>
    <mergeCell ref="B25:H25"/>
    <mergeCell ref="A37:N37"/>
    <mergeCell ref="A38:L38"/>
    <mergeCell ref="A40:A41"/>
    <mergeCell ref="B40:B41"/>
    <mergeCell ref="C40:C41"/>
    <mergeCell ref="D40:D41"/>
    <mergeCell ref="E40:E41"/>
    <mergeCell ref="F40:J40"/>
    <mergeCell ref="L40:P41"/>
    <mergeCell ref="A28:B28"/>
    <mergeCell ref="E28:F28"/>
    <mergeCell ref="I128:M128"/>
    <mergeCell ref="E124:E125"/>
    <mergeCell ref="I125:M125"/>
    <mergeCell ref="A123:P123"/>
    <mergeCell ref="F124:O124"/>
    <mergeCell ref="P124:P125"/>
    <mergeCell ref="J80:K80"/>
    <mergeCell ref="E80:I80"/>
    <mergeCell ref="L77:P77"/>
    <mergeCell ref="J77:K77"/>
    <mergeCell ref="E77:I77"/>
    <mergeCell ref="L78:P78"/>
    <mergeCell ref="J78:K78"/>
    <mergeCell ref="E78:I78"/>
    <mergeCell ref="L85:P85"/>
    <mergeCell ref="J85:K85"/>
    <mergeCell ref="E104:I104"/>
    <mergeCell ref="J104:K104"/>
    <mergeCell ref="L104:P104"/>
    <mergeCell ref="L87:P87"/>
    <mergeCell ref="J87:K87"/>
    <mergeCell ref="P498:P499"/>
    <mergeCell ref="B501:B505"/>
    <mergeCell ref="H513:L513"/>
    <mergeCell ref="B530:B532"/>
    <mergeCell ref="D530:D532"/>
    <mergeCell ref="E530:E531"/>
    <mergeCell ref="F530:F531"/>
    <mergeCell ref="G530:G531"/>
    <mergeCell ref="H530:H531"/>
    <mergeCell ref="I530:L530"/>
    <mergeCell ref="M530:M531"/>
    <mergeCell ref="N530:N531"/>
    <mergeCell ref="O530:O531"/>
    <mergeCell ref="P530:P531"/>
    <mergeCell ref="B522:B524"/>
    <mergeCell ref="D522:D524"/>
    <mergeCell ref="E522:E523"/>
    <mergeCell ref="O522:O523"/>
    <mergeCell ref="P522:P523"/>
    <mergeCell ref="B525:B529"/>
    <mergeCell ref="H525:L525"/>
    <mergeCell ref="H526:L526"/>
    <mergeCell ref="H509:L509"/>
    <mergeCell ref="H510:L510"/>
    <mergeCell ref="B506:B508"/>
    <mergeCell ref="D506:D508"/>
    <mergeCell ref="E506:E507"/>
    <mergeCell ref="F506:F507"/>
    <mergeCell ref="G506:G507"/>
    <mergeCell ref="H506:H507"/>
    <mergeCell ref="P506:P507"/>
    <mergeCell ref="H524:L524"/>
    <mergeCell ref="P538:P539"/>
    <mergeCell ref="B533:B537"/>
    <mergeCell ref="H533:L533"/>
    <mergeCell ref="H534:L534"/>
    <mergeCell ref="H535:L535"/>
    <mergeCell ref="B514:B518"/>
    <mergeCell ref="H514:L514"/>
    <mergeCell ref="H515:L515"/>
    <mergeCell ref="B519:B521"/>
    <mergeCell ref="D519:D521"/>
    <mergeCell ref="E519:E520"/>
    <mergeCell ref="F519:F520"/>
    <mergeCell ref="G519:G520"/>
    <mergeCell ref="P519:P520"/>
    <mergeCell ref="H516:L516"/>
    <mergeCell ref="H517:L517"/>
    <mergeCell ref="H518:L518"/>
    <mergeCell ref="N519:N520"/>
    <mergeCell ref="O519:O520"/>
    <mergeCell ref="F522:F523"/>
    <mergeCell ref="G522:G523"/>
    <mergeCell ref="H522:H523"/>
    <mergeCell ref="F546:F547"/>
    <mergeCell ref="G546:G547"/>
    <mergeCell ref="H546:H547"/>
    <mergeCell ref="I546:L546"/>
    <mergeCell ref="H536:L536"/>
    <mergeCell ref="H537:L537"/>
    <mergeCell ref="B538:B540"/>
    <mergeCell ref="D538:D540"/>
    <mergeCell ref="E538:E539"/>
    <mergeCell ref="F538:F539"/>
    <mergeCell ref="G538:G539"/>
    <mergeCell ref="H538:H539"/>
    <mergeCell ref="I538:L538"/>
    <mergeCell ref="H528:L528"/>
    <mergeCell ref="H529:L529"/>
    <mergeCell ref="A361:A376"/>
    <mergeCell ref="I377:M377"/>
    <mergeCell ref="I378:M378"/>
    <mergeCell ref="I379:M379"/>
    <mergeCell ref="I380:M380"/>
    <mergeCell ref="I381:M381"/>
    <mergeCell ref="H519:H520"/>
    <mergeCell ref="I519:L519"/>
    <mergeCell ref="A525:A532"/>
    <mergeCell ref="A501:A508"/>
    <mergeCell ref="H511:L511"/>
    <mergeCell ref="I522:L522"/>
    <mergeCell ref="H527:L527"/>
    <mergeCell ref="I498:L498"/>
    <mergeCell ref="M498:M499"/>
    <mergeCell ref="A514:A524"/>
    <mergeCell ref="B369:B373"/>
    <mergeCell ref="B284:B288"/>
    <mergeCell ref="B289:B291"/>
    <mergeCell ref="D289:D291"/>
    <mergeCell ref="E289:E290"/>
    <mergeCell ref="F289:F290"/>
    <mergeCell ref="G289:G290"/>
    <mergeCell ref="H289:H290"/>
    <mergeCell ref="I289:L289"/>
    <mergeCell ref="M289:M290"/>
    <mergeCell ref="J297:M297"/>
    <mergeCell ref="A292:A299"/>
    <mergeCell ref="B292:B296"/>
    <mergeCell ref="I292:M292"/>
    <mergeCell ref="I293:M293"/>
    <mergeCell ref="I294:M294"/>
    <mergeCell ref="I295:M295"/>
    <mergeCell ref="I296:M296"/>
    <mergeCell ref="B297:B299"/>
    <mergeCell ref="D297:D299"/>
    <mergeCell ref="I324:M324"/>
    <mergeCell ref="I325:M325"/>
    <mergeCell ref="N321:N322"/>
    <mergeCell ref="N406:N407"/>
    <mergeCell ref="H512:L512"/>
    <mergeCell ref="O329:O330"/>
    <mergeCell ref="N337:N338"/>
    <mergeCell ref="O337:O338"/>
    <mergeCell ref="N345:N346"/>
    <mergeCell ref="O345:O346"/>
    <mergeCell ref="I357:M357"/>
    <mergeCell ref="I358:M358"/>
    <mergeCell ref="I359:M359"/>
    <mergeCell ref="I360:M360"/>
    <mergeCell ref="J422:M422"/>
    <mergeCell ref="N422:N423"/>
    <mergeCell ref="O422:O423"/>
    <mergeCell ref="I418:M418"/>
    <mergeCell ref="I419:M419"/>
    <mergeCell ref="I332:M332"/>
    <mergeCell ref="I333:M333"/>
    <mergeCell ref="I334:M334"/>
    <mergeCell ref="I335:M335"/>
    <mergeCell ref="I336:M336"/>
    <mergeCell ref="I329:I330"/>
    <mergeCell ref="J329:M329"/>
    <mergeCell ref="H345:H346"/>
    <mergeCell ref="I345:I346"/>
    <mergeCell ref="J345:M345"/>
    <mergeCell ref="I458:M458"/>
    <mergeCell ref="I463:M463"/>
    <mergeCell ref="H337:H338"/>
    <mergeCell ref="I337:I338"/>
    <mergeCell ref="J337:M337"/>
    <mergeCell ref="N329:N330"/>
    <mergeCell ref="I393:M393"/>
    <mergeCell ref="I394:M394"/>
    <mergeCell ref="M519:M520"/>
    <mergeCell ref="I506:L506"/>
    <mergeCell ref="M506:M507"/>
    <mergeCell ref="I420:M420"/>
    <mergeCell ref="I421:M421"/>
    <mergeCell ref="H430:H431"/>
    <mergeCell ref="I442:M442"/>
    <mergeCell ref="I443:M443"/>
    <mergeCell ref="I444:M444"/>
    <mergeCell ref="I445:M445"/>
    <mergeCell ref="I455:M455"/>
    <mergeCell ref="I456:M456"/>
    <mergeCell ref="I457:M457"/>
    <mergeCell ref="P583:P584"/>
    <mergeCell ref="P289:P290"/>
    <mergeCell ref="H401:L401"/>
    <mergeCell ref="H402:L402"/>
    <mergeCell ref="H403:L403"/>
    <mergeCell ref="H404:L404"/>
    <mergeCell ref="H405:L405"/>
    <mergeCell ref="B406:B408"/>
    <mergeCell ref="D406:D408"/>
    <mergeCell ref="E406:E407"/>
    <mergeCell ref="F406:F407"/>
    <mergeCell ref="G406:G407"/>
    <mergeCell ref="H406:H407"/>
    <mergeCell ref="I406:L406"/>
    <mergeCell ref="I326:M326"/>
    <mergeCell ref="I327:M327"/>
    <mergeCell ref="M406:M407"/>
    <mergeCell ref="N289:N290"/>
    <mergeCell ref="N297:N298"/>
    <mergeCell ref="O297:O298"/>
    <mergeCell ref="P406:P407"/>
    <mergeCell ref="N305:N306"/>
    <mergeCell ref="O305:O306"/>
    <mergeCell ref="N313:N314"/>
    <mergeCell ref="O313:O314"/>
    <mergeCell ref="E297:E298"/>
    <mergeCell ref="F297:F298"/>
    <mergeCell ref="G297:G298"/>
    <mergeCell ref="H297:H298"/>
    <mergeCell ref="O289:O290"/>
    <mergeCell ref="O321:O322"/>
    <mergeCell ref="O406:O407"/>
    <mergeCell ref="A578:A585"/>
    <mergeCell ref="B586:B590"/>
    <mergeCell ref="B591:B595"/>
    <mergeCell ref="C573:C585"/>
    <mergeCell ref="C586:C606"/>
    <mergeCell ref="A573:A577"/>
    <mergeCell ref="B573:B577"/>
    <mergeCell ref="O596:O597"/>
    <mergeCell ref="P596:P597"/>
    <mergeCell ref="B599:B603"/>
    <mergeCell ref="H599:L599"/>
    <mergeCell ref="B604:B606"/>
    <mergeCell ref="D604:D606"/>
    <mergeCell ref="E604:E605"/>
    <mergeCell ref="F604:F605"/>
    <mergeCell ref="G604:G605"/>
    <mergeCell ref="H604:H605"/>
    <mergeCell ref="I604:L604"/>
    <mergeCell ref="M604:M605"/>
    <mergeCell ref="N604:N605"/>
    <mergeCell ref="O604:O605"/>
    <mergeCell ref="H578:L578"/>
    <mergeCell ref="H579:L579"/>
    <mergeCell ref="H580:L580"/>
    <mergeCell ref="H581:L581"/>
    <mergeCell ref="H582:L582"/>
    <mergeCell ref="B583:B585"/>
    <mergeCell ref="D583:D585"/>
    <mergeCell ref="E583:E584"/>
    <mergeCell ref="B596:B598"/>
    <mergeCell ref="B578:B582"/>
    <mergeCell ref="H600:L600"/>
    <mergeCell ref="A599:A606"/>
    <mergeCell ref="A591:A598"/>
    <mergeCell ref="A586:A590"/>
    <mergeCell ref="B607:B611"/>
    <mergeCell ref="H607:L607"/>
    <mergeCell ref="H608:L608"/>
    <mergeCell ref="H609:L609"/>
    <mergeCell ref="H610:L610"/>
    <mergeCell ref="H611:L611"/>
    <mergeCell ref="A607:A611"/>
    <mergeCell ref="P617:P618"/>
    <mergeCell ref="P604:P605"/>
    <mergeCell ref="D596:D598"/>
    <mergeCell ref="E596:E597"/>
    <mergeCell ref="F596:F597"/>
    <mergeCell ref="G596:G597"/>
    <mergeCell ref="H596:H597"/>
    <mergeCell ref="I596:L596"/>
    <mergeCell ref="M596:M597"/>
    <mergeCell ref="N596:N597"/>
    <mergeCell ref="F617:F618"/>
    <mergeCell ref="G617:G618"/>
    <mergeCell ref="H617:H618"/>
    <mergeCell ref="I617:L617"/>
    <mergeCell ref="M617:M618"/>
    <mergeCell ref="N617:N618"/>
    <mergeCell ref="H613:L613"/>
    <mergeCell ref="H614:L614"/>
    <mergeCell ref="H615:L615"/>
    <mergeCell ref="H616:L616"/>
    <mergeCell ref="H601:L601"/>
    <mergeCell ref="N583:N584"/>
    <mergeCell ref="O583:O584"/>
    <mergeCell ref="D793:D795"/>
    <mergeCell ref="E793:E794"/>
    <mergeCell ref="F793:F794"/>
    <mergeCell ref="G793:G794"/>
    <mergeCell ref="H793:H794"/>
    <mergeCell ref="I793:L793"/>
    <mergeCell ref="N793:N794"/>
    <mergeCell ref="O793:O794"/>
    <mergeCell ref="N720:N721"/>
    <mergeCell ref="O720:O721"/>
    <mergeCell ref="O754:O755"/>
    <mergeCell ref="H612:L612"/>
    <mergeCell ref="O617:O618"/>
    <mergeCell ref="N630:N631"/>
    <mergeCell ref="O630:O631"/>
    <mergeCell ref="E630:E631"/>
    <mergeCell ref="F630:F631"/>
    <mergeCell ref="G630:G631"/>
    <mergeCell ref="H630:H631"/>
    <mergeCell ref="I630:I631"/>
    <mergeCell ref="F704:F705"/>
    <mergeCell ref="G704:G705"/>
    <mergeCell ref="H704:H705"/>
    <mergeCell ref="I704:I705"/>
    <mergeCell ref="J704:M704"/>
    <mergeCell ref="N651:N652"/>
    <mergeCell ref="N696:N697"/>
    <mergeCell ref="O696:O697"/>
    <mergeCell ref="F720:F721"/>
    <mergeCell ref="G720:G721"/>
    <mergeCell ref="D321:D323"/>
    <mergeCell ref="E321:E322"/>
    <mergeCell ref="J217:M217"/>
    <mergeCell ref="G225:G226"/>
    <mergeCell ref="H225:H226"/>
    <mergeCell ref="I225:I226"/>
    <mergeCell ref="J233:M233"/>
    <mergeCell ref="J241:M241"/>
    <mergeCell ref="H602:L602"/>
    <mergeCell ref="H603:L603"/>
    <mergeCell ref="B612:B616"/>
    <mergeCell ref="C620:C632"/>
    <mergeCell ref="C633:C661"/>
    <mergeCell ref="J746:M746"/>
    <mergeCell ref="I672:M672"/>
    <mergeCell ref="I659:I660"/>
    <mergeCell ref="I715:M715"/>
    <mergeCell ref="I716:M716"/>
    <mergeCell ref="I717:M717"/>
    <mergeCell ref="I718:M718"/>
    <mergeCell ref="I719:M719"/>
    <mergeCell ref="M720:M721"/>
    <mergeCell ref="I728:M728"/>
    <mergeCell ref="F583:F584"/>
    <mergeCell ref="G583:G584"/>
    <mergeCell ref="H583:H584"/>
    <mergeCell ref="I583:L583"/>
    <mergeCell ref="M583:M584"/>
    <mergeCell ref="C488:C492"/>
    <mergeCell ref="C509:C513"/>
    <mergeCell ref="C514:C572"/>
    <mergeCell ref="I328:M328"/>
    <mergeCell ref="O546:O547"/>
    <mergeCell ref="P546:P547"/>
    <mergeCell ref="M522:M523"/>
    <mergeCell ref="N522:N523"/>
    <mergeCell ref="H488:L488"/>
    <mergeCell ref="H489:L489"/>
    <mergeCell ref="H490:L490"/>
    <mergeCell ref="H491:L491"/>
    <mergeCell ref="H492:L492"/>
    <mergeCell ref="H493:L493"/>
    <mergeCell ref="C204:C211"/>
    <mergeCell ref="C212:C219"/>
    <mergeCell ref="C252:C259"/>
    <mergeCell ref="C260:C267"/>
    <mergeCell ref="C268:C275"/>
    <mergeCell ref="C276:C283"/>
    <mergeCell ref="C284:C291"/>
    <mergeCell ref="C292:C299"/>
    <mergeCell ref="C308:C315"/>
    <mergeCell ref="C348:C355"/>
    <mergeCell ref="C361:C376"/>
    <mergeCell ref="C377:C384"/>
    <mergeCell ref="C393:C400"/>
    <mergeCell ref="C401:C408"/>
    <mergeCell ref="C409:C416"/>
    <mergeCell ref="I396:M396"/>
    <mergeCell ref="I397:M397"/>
    <mergeCell ref="I284:M284"/>
    <mergeCell ref="I285:M285"/>
    <mergeCell ref="I286:M286"/>
    <mergeCell ref="I287:M287"/>
    <mergeCell ref="I288:M288"/>
    <mergeCell ref="I762:M762"/>
    <mergeCell ref="I761:M761"/>
    <mergeCell ref="I760:M760"/>
    <mergeCell ref="I759:M759"/>
    <mergeCell ref="I758:M758"/>
    <mergeCell ref="I753:M753"/>
    <mergeCell ref="I752:M752"/>
    <mergeCell ref="I751:M751"/>
    <mergeCell ref="I675:M675"/>
    <mergeCell ref="I666:M666"/>
    <mergeCell ref="I665:M665"/>
    <mergeCell ref="I664:M664"/>
    <mergeCell ref="I663:M663"/>
    <mergeCell ref="I662:M662"/>
    <mergeCell ref="A36:N36"/>
    <mergeCell ref="E105:I105"/>
    <mergeCell ref="J105:K105"/>
    <mergeCell ref="L105:P105"/>
    <mergeCell ref="E106:I106"/>
    <mergeCell ref="J106:K106"/>
    <mergeCell ref="L106:P106"/>
    <mergeCell ref="E107:I107"/>
    <mergeCell ref="J107:K107"/>
    <mergeCell ref="L107:P107"/>
    <mergeCell ref="E116:I116"/>
    <mergeCell ref="J116:K116"/>
    <mergeCell ref="L116:P116"/>
    <mergeCell ref="E121:I121"/>
    <mergeCell ref="J121:K121"/>
    <mergeCell ref="L121:P121"/>
    <mergeCell ref="M546:M547"/>
    <mergeCell ref="N546:N547"/>
    <mergeCell ref="I798:M798"/>
    <mergeCell ref="I797:M797"/>
    <mergeCell ref="I796:M796"/>
    <mergeCell ref="I792:M792"/>
    <mergeCell ref="I791:M791"/>
    <mergeCell ref="I790:M790"/>
    <mergeCell ref="I789:M789"/>
    <mergeCell ref="I788:M788"/>
    <mergeCell ref="I787:M787"/>
    <mergeCell ref="I786:M786"/>
    <mergeCell ref="I785:M785"/>
    <mergeCell ref="I784:M784"/>
    <mergeCell ref="I783:M783"/>
    <mergeCell ref="I766:M766"/>
    <mergeCell ref="I765:M765"/>
    <mergeCell ref="I764:M764"/>
    <mergeCell ref="I763:M763"/>
    <mergeCell ref="H575:L575"/>
    <mergeCell ref="H574:L574"/>
    <mergeCell ref="H573:L573"/>
    <mergeCell ref="I198:M198"/>
    <mergeCell ref="E98:I98"/>
    <mergeCell ref="E90:I90"/>
    <mergeCell ref="I28:J28"/>
    <mergeCell ref="I658:M658"/>
    <mergeCell ref="I657:M657"/>
    <mergeCell ref="I656:M656"/>
    <mergeCell ref="I655:M655"/>
    <mergeCell ref="I654:M654"/>
    <mergeCell ref="H595:L595"/>
    <mergeCell ref="H594:L594"/>
    <mergeCell ref="H593:L593"/>
    <mergeCell ref="H592:L592"/>
    <mergeCell ref="H591:L591"/>
    <mergeCell ref="H590:L590"/>
    <mergeCell ref="H589:L589"/>
    <mergeCell ref="H588:L588"/>
    <mergeCell ref="H587:L587"/>
    <mergeCell ref="H586:L586"/>
    <mergeCell ref="H577:L577"/>
    <mergeCell ref="H576:L576"/>
    <mergeCell ref="I297:I298"/>
    <mergeCell ref="J305:M305"/>
    <mergeCell ref="J273:M273"/>
    <mergeCell ref="I281:I282"/>
    <mergeCell ref="I321:I322"/>
    <mergeCell ref="J321:M321"/>
    <mergeCell ref="F337:F338"/>
    <mergeCell ref="G337:G338"/>
  </mergeCells>
  <pageMargins left="0.70833333333333304" right="0.70833333333333304" top="0.74791666666666701" bottom="0.74791666666666701" header="0.511811023622047" footer="0.511811023622047"/>
  <pageSetup paperSize="9" scale="52" orientation="landscape" useFirstPageNumber="1" horizontalDpi="300" verticalDpi="300" r:id="rId1"/>
  <rowBreaks count="1" manualBreakCount="1">
    <brk id="2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 постановлению</vt:lpstr>
      <vt:lpstr>'ПРиложение к  постановлению'!Z_4BD30697_8812_4AB0_85B7_85B41EE53A82_.wvu.PrintArea</vt:lpstr>
      <vt:lpstr>'ПРиложение к  постановлению'!Область_печати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Башаро В.А.</cp:lastModifiedBy>
  <cp:revision>5</cp:revision>
  <cp:lastPrinted>2026-03-18T06:24:36Z</cp:lastPrinted>
  <dcterms:created xsi:type="dcterms:W3CDTF">2020-09-02T09:10:59Z</dcterms:created>
  <dcterms:modified xsi:type="dcterms:W3CDTF">2026-03-25T06:37:04Z</dcterms:modified>
  <dc:language>ru-RU</dc:language>
</cp:coreProperties>
</file>